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yler.Niccum\Desktop\"/>
    </mc:Choice>
  </mc:AlternateContent>
  <xr:revisionPtr revIDLastSave="0" documentId="13_ncr:1_{FCBF390A-7CA6-4410-8223-632A96428E6F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RO Survey" sheetId="7" r:id="rId1"/>
    <sheet name="Competitive Pricing Summary" sheetId="2" state="hidden" r:id="rId2"/>
    <sheet name="Rear axle brakes" sheetId="1" state="hidden" r:id="rId3"/>
    <sheet name="Competitive Pricing Grid" sheetId="6" state="hidden" r:id="rId4"/>
    <sheet name="ELR Builder" sheetId="5" state="hidden" r:id="rId5"/>
  </sheets>
  <definedNames>
    <definedName name="_xlnm.Print_Area" localSheetId="1">'Competitive Pricing Summary'!$C$2:$O$25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25" i="7" l="1"/>
  <c r="D57" i="7"/>
  <c r="AK24" i="7"/>
  <c r="AK22" i="7"/>
  <c r="AK21" i="7"/>
  <c r="AG39" i="7" l="1"/>
  <c r="AG38" i="7"/>
  <c r="AG36" i="7"/>
  <c r="AG37" i="7"/>
  <c r="AG35" i="7"/>
  <c r="AM43" i="7"/>
  <c r="AM40" i="7"/>
  <c r="AM39" i="7"/>
  <c r="AM44" i="7" l="1"/>
  <c r="AM42" i="7"/>
  <c r="AM41" i="7"/>
  <c r="AM38" i="7"/>
  <c r="AM37" i="7"/>
  <c r="AM36" i="7"/>
  <c r="AM35" i="7"/>
  <c r="AM34" i="7"/>
  <c r="U57" i="7" l="1"/>
  <c r="P40" i="7" l="1"/>
  <c r="AA57" i="7" l="1"/>
  <c r="Z57" i="7"/>
  <c r="Y57" i="7"/>
  <c r="X57" i="7"/>
  <c r="W7" i="7"/>
  <c r="AG24" i="7" s="1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L57" i="7"/>
  <c r="AG23" i="7" s="1"/>
  <c r="K57" i="7"/>
  <c r="J57" i="7"/>
  <c r="AJ16" i="7" s="1"/>
  <c r="I57" i="7"/>
  <c r="AG16" i="7" s="1"/>
  <c r="H57" i="7"/>
  <c r="AJ15" i="7" s="1"/>
  <c r="AH29" i="7" s="1"/>
  <c r="G57" i="7"/>
  <c r="AG15" i="7" s="1"/>
  <c r="F57" i="7"/>
  <c r="AJ14" i="7" s="1"/>
  <c r="AH28" i="7" s="1"/>
  <c r="E57" i="7"/>
  <c r="AG14" i="7" s="1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G40" i="7"/>
  <c r="G21" i="2"/>
  <c r="G25" i="2" s="1"/>
  <c r="C20" i="6"/>
  <c r="H9" i="6"/>
  <c r="B24" i="6" s="1"/>
  <c r="H8" i="6"/>
  <c r="H7" i="6"/>
  <c r="B22" i="6" s="1"/>
  <c r="H6" i="6"/>
  <c r="B21" i="6" s="1"/>
  <c r="H5" i="6"/>
  <c r="B20" i="6" s="1"/>
  <c r="H4" i="6"/>
  <c r="B19" i="6" s="1"/>
  <c r="H3" i="6"/>
  <c r="B18" i="6" s="1"/>
  <c r="E12" i="6"/>
  <c r="E11" i="6"/>
  <c r="E9" i="6"/>
  <c r="E8" i="6"/>
  <c r="E7" i="6"/>
  <c r="E6" i="6"/>
  <c r="E5" i="6"/>
  <c r="E4" i="6"/>
  <c r="E3" i="6"/>
  <c r="G10" i="6"/>
  <c r="A5" i="6"/>
  <c r="A20" i="6" s="1"/>
  <c r="A9" i="6"/>
  <c r="A24" i="6" s="1"/>
  <c r="A8" i="6"/>
  <c r="A7" i="6"/>
  <c r="A22" i="6" s="1"/>
  <c r="A6" i="6"/>
  <c r="A21" i="6" s="1"/>
  <c r="D8" i="5"/>
  <c r="C6" i="5"/>
  <c r="B7" i="5"/>
  <c r="B6" i="5"/>
  <c r="B23" i="6"/>
  <c r="J13" i="1"/>
  <c r="J14" i="1"/>
  <c r="J15" i="1"/>
  <c r="J16" i="1"/>
  <c r="J17" i="1"/>
  <c r="J18" i="1"/>
  <c r="J19" i="1"/>
  <c r="J20" i="1"/>
  <c r="J21" i="1"/>
  <c r="J22" i="1"/>
  <c r="J23" i="1"/>
  <c r="I21" i="6"/>
  <c r="J5" i="6" s="1"/>
  <c r="K5" i="6" s="1"/>
  <c r="H12" i="6"/>
  <c r="B27" i="6" s="1"/>
  <c r="D27" i="6" s="1"/>
  <c r="A27" i="6"/>
  <c r="A26" i="6"/>
  <c r="A25" i="6"/>
  <c r="A19" i="6"/>
  <c r="A18" i="6"/>
  <c r="B17" i="5"/>
  <c r="D16" i="5"/>
  <c r="D14" i="5"/>
  <c r="D13" i="5"/>
  <c r="D12" i="5"/>
  <c r="H11" i="6"/>
  <c r="B26" i="6" s="1"/>
  <c r="D26" i="6" s="1"/>
  <c r="O21" i="2"/>
  <c r="O25" i="2" s="1"/>
  <c r="N21" i="2"/>
  <c r="N25" i="2" s="1"/>
  <c r="M21" i="2"/>
  <c r="M25" i="2" s="1"/>
  <c r="L21" i="2"/>
  <c r="L25" i="2" s="1"/>
  <c r="K21" i="2"/>
  <c r="C24" i="6" s="1"/>
  <c r="J21" i="2"/>
  <c r="J25" i="2" s="1"/>
  <c r="I21" i="2"/>
  <c r="I25" i="2" s="1"/>
  <c r="H21" i="2"/>
  <c r="H25" i="2" s="1"/>
  <c r="F21" i="2"/>
  <c r="C19" i="6" s="1"/>
  <c r="E21" i="2"/>
  <c r="C18" i="6" s="1"/>
  <c r="O20" i="2"/>
  <c r="N20" i="2"/>
  <c r="M20" i="2"/>
  <c r="L20" i="2"/>
  <c r="K20" i="2"/>
  <c r="J20" i="2"/>
  <c r="I20" i="2"/>
  <c r="H20" i="2"/>
  <c r="G20" i="2"/>
  <c r="F20" i="2"/>
  <c r="E20" i="2"/>
  <c r="D47" i="1"/>
  <c r="J46" i="1"/>
  <c r="H46" i="1"/>
  <c r="L46" i="1" s="1"/>
  <c r="J45" i="1"/>
  <c r="H45" i="1"/>
  <c r="L45" i="1" s="1"/>
  <c r="J44" i="1"/>
  <c r="H44" i="1"/>
  <c r="L44" i="1" s="1"/>
  <c r="J43" i="1"/>
  <c r="H43" i="1"/>
  <c r="L43" i="1" s="1"/>
  <c r="J42" i="1"/>
  <c r="H42" i="1"/>
  <c r="L42" i="1" s="1"/>
  <c r="J41" i="1"/>
  <c r="H41" i="1"/>
  <c r="L41" i="1" s="1"/>
  <c r="J40" i="1"/>
  <c r="H40" i="1"/>
  <c r="L40" i="1" s="1"/>
  <c r="J39" i="1"/>
  <c r="H39" i="1"/>
  <c r="L39" i="1" s="1"/>
  <c r="J38" i="1"/>
  <c r="H38" i="1"/>
  <c r="L38" i="1" s="1"/>
  <c r="J37" i="1"/>
  <c r="H37" i="1"/>
  <c r="L37" i="1"/>
  <c r="J36" i="1"/>
  <c r="H36" i="1"/>
  <c r="L36" i="1" s="1"/>
  <c r="J35" i="1"/>
  <c r="H35" i="1"/>
  <c r="L35" i="1" s="1"/>
  <c r="J34" i="1"/>
  <c r="H34" i="1"/>
  <c r="L34" i="1" s="1"/>
  <c r="J33" i="1"/>
  <c r="H33" i="1"/>
  <c r="L33" i="1"/>
  <c r="J32" i="1"/>
  <c r="H32" i="1"/>
  <c r="L32" i="1" s="1"/>
  <c r="J31" i="1"/>
  <c r="H31" i="1"/>
  <c r="L31" i="1" s="1"/>
  <c r="J30" i="1"/>
  <c r="H30" i="1"/>
  <c r="F10" i="6" s="1"/>
  <c r="D24" i="1"/>
  <c r="D10" i="6" s="1"/>
  <c r="H23" i="1"/>
  <c r="H22" i="1"/>
  <c r="L22" i="1" s="1"/>
  <c r="H21" i="1"/>
  <c r="H20" i="1"/>
  <c r="L20" i="1" s="1"/>
  <c r="H19" i="1"/>
  <c r="L19" i="1" s="1"/>
  <c r="H18" i="1"/>
  <c r="H17" i="1"/>
  <c r="H16" i="1"/>
  <c r="H15" i="1"/>
  <c r="H14" i="1"/>
  <c r="H13" i="1"/>
  <c r="J12" i="1"/>
  <c r="H12" i="1"/>
  <c r="L12" i="1" s="1"/>
  <c r="C10" i="6" s="1"/>
  <c r="L14" i="1"/>
  <c r="B5" i="5"/>
  <c r="Q57" i="7" l="1"/>
  <c r="AM52" i="7" s="1"/>
  <c r="S57" i="7"/>
  <c r="AM49" i="7" s="1"/>
  <c r="E25" i="2"/>
  <c r="D18" i="6"/>
  <c r="L17" i="1"/>
  <c r="L18" i="1"/>
  <c r="C22" i="6"/>
  <c r="AG41" i="7"/>
  <c r="B8" i="5"/>
  <c r="U56" i="7"/>
  <c r="U47" i="7"/>
  <c r="C23" i="6"/>
  <c r="D23" i="6" s="1"/>
  <c r="E10" i="6"/>
  <c r="U42" i="7"/>
  <c r="U43" i="7"/>
  <c r="U35" i="7"/>
  <c r="U19" i="7"/>
  <c r="U34" i="7"/>
  <c r="U26" i="7"/>
  <c r="F25" i="2"/>
  <c r="D19" i="6"/>
  <c r="H24" i="1"/>
  <c r="L30" i="1"/>
  <c r="U53" i="7"/>
  <c r="U49" i="7"/>
  <c r="U46" i="7"/>
  <c r="U39" i="7"/>
  <c r="U38" i="7"/>
  <c r="U31" i="7"/>
  <c r="U30" i="7"/>
  <c r="U27" i="7"/>
  <c r="U23" i="7"/>
  <c r="U22" i="7"/>
  <c r="AH30" i="7"/>
  <c r="AM16" i="7"/>
  <c r="U18" i="7"/>
  <c r="U15" i="7"/>
  <c r="U14" i="7"/>
  <c r="L23" i="1"/>
  <c r="D20" i="6"/>
  <c r="U45" i="7"/>
  <c r="U41" i="7"/>
  <c r="U37" i="7"/>
  <c r="U33" i="7"/>
  <c r="U29" i="7"/>
  <c r="U25" i="7"/>
  <c r="U21" i="7"/>
  <c r="U17" i="7"/>
  <c r="U13" i="7"/>
  <c r="L15" i="1"/>
  <c r="L13" i="1"/>
  <c r="D6" i="5"/>
  <c r="L21" i="1"/>
  <c r="U54" i="7"/>
  <c r="U50" i="7"/>
  <c r="U52" i="7"/>
  <c r="U48" i="7"/>
  <c r="U44" i="7"/>
  <c r="U40" i="7"/>
  <c r="U36" i="7"/>
  <c r="U32" i="7"/>
  <c r="U28" i="7"/>
  <c r="U24" i="7"/>
  <c r="U20" i="7"/>
  <c r="U16" i="7"/>
  <c r="U12" i="7"/>
  <c r="U55" i="7"/>
  <c r="U51" i="7"/>
  <c r="U11" i="7"/>
  <c r="U10" i="7"/>
  <c r="U9" i="7"/>
  <c r="U7" i="7"/>
  <c r="O57" i="7"/>
  <c r="AM15" i="7"/>
  <c r="AM45" i="7"/>
  <c r="AJ17" i="7"/>
  <c r="AK28" i="7" s="1"/>
  <c r="AM28" i="7" s="1"/>
  <c r="AM24" i="7"/>
  <c r="H10" i="6"/>
  <c r="B25" i="6" s="1"/>
  <c r="D22" i="6"/>
  <c r="AG17" i="7"/>
  <c r="AM14" i="7"/>
  <c r="D5" i="1"/>
  <c r="C25" i="6"/>
  <c r="J12" i="6"/>
  <c r="K12" i="6" s="1"/>
  <c r="J4" i="6"/>
  <c r="K4" i="6" s="1"/>
  <c r="J8" i="6"/>
  <c r="K8" i="6" s="1"/>
  <c r="J10" i="6"/>
  <c r="J3" i="6"/>
  <c r="K3" i="6" s="1"/>
  <c r="K21" i="6" s="1"/>
  <c r="C5" i="5" s="1"/>
  <c r="D5" i="5" s="1"/>
  <c r="J11" i="6"/>
  <c r="K11" i="6" s="1"/>
  <c r="J9" i="6"/>
  <c r="K9" i="6" s="1"/>
  <c r="J7" i="6"/>
  <c r="K7" i="6" s="1"/>
  <c r="J6" i="6"/>
  <c r="K6" i="6" s="1"/>
  <c r="H47" i="1"/>
  <c r="L47" i="1"/>
  <c r="L16" i="1"/>
  <c r="C21" i="6"/>
  <c r="D21" i="6" s="1"/>
  <c r="U8" i="7"/>
  <c r="D24" i="6"/>
  <c r="K25" i="2"/>
  <c r="AO43" i="7" l="1"/>
  <c r="AO39" i="7"/>
  <c r="AO40" i="7"/>
  <c r="AG47" i="7"/>
  <c r="AM46" i="7"/>
  <c r="AO42" i="7"/>
  <c r="AO41" i="7"/>
  <c r="AO44" i="7"/>
  <c r="AO38" i="7"/>
  <c r="K10" i="6"/>
  <c r="AH38" i="7"/>
  <c r="AH35" i="7"/>
  <c r="D7" i="5"/>
  <c r="C7" i="5" s="1"/>
  <c r="D17" i="5" s="1"/>
  <c r="D15" i="5" s="1"/>
  <c r="C15" i="5" s="1"/>
  <c r="AH36" i="7"/>
  <c r="AH39" i="7"/>
  <c r="L24" i="1"/>
  <c r="D61" i="1" s="1"/>
  <c r="AO35" i="7"/>
  <c r="AO34" i="7"/>
  <c r="AO37" i="7"/>
  <c r="AO36" i="7"/>
  <c r="AH40" i="7"/>
  <c r="AK29" i="7"/>
  <c r="AM29" i="7" s="1"/>
  <c r="AH37" i="7"/>
  <c r="AK30" i="7"/>
  <c r="AM30" i="7" s="1"/>
  <c r="AG22" i="7"/>
  <c r="AM22" i="7" s="1"/>
  <c r="AH41" i="7"/>
  <c r="D63" i="1"/>
  <c r="T57" i="7"/>
  <c r="AU47" i="7" s="1"/>
  <c r="D25" i="6"/>
  <c r="AM17" i="7"/>
  <c r="AM18" i="7" s="1"/>
  <c r="AK23" i="7"/>
  <c r="AM23" i="7" s="1"/>
  <c r="AG21" i="7"/>
  <c r="AM21" i="7" s="1"/>
  <c r="D59" i="1" l="1"/>
  <c r="D55" i="1"/>
  <c r="D51" i="1"/>
  <c r="D53" i="1" s="1"/>
  <c r="D65" i="1"/>
  <c r="AO4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Keith Ely</author>
  </authors>
  <commentList>
    <comment ref="I2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Based on current volume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<sst xmlns="http://schemas.openxmlformats.org/spreadsheetml/2006/main" count="308" uniqueCount="176">
  <si>
    <t>Service Description</t>
  </si>
  <si>
    <t>MARKET RATE (total parts, labor and supplies)</t>
  </si>
  <si>
    <t>LABOR</t>
  </si>
  <si>
    <t>Flat Rate Hours to Perform Repair</t>
  </si>
  <si>
    <t>(A) FRH needed</t>
  </si>
  <si>
    <t>Tech</t>
  </si>
  <si>
    <t>(B) Total</t>
  </si>
  <si>
    <t>GP% MU</t>
  </si>
  <si>
    <t xml:space="preserve"> Target GP%</t>
  </si>
  <si>
    <t>Target GP%</t>
  </si>
  <si>
    <t>Operation</t>
  </si>
  <si>
    <t>per repair</t>
  </si>
  <si>
    <t>×</t>
  </si>
  <si>
    <t>Cost</t>
  </si>
  <si>
    <t>=</t>
  </si>
  <si>
    <t xml:space="preserve"> Factor</t>
  </si>
  <si>
    <t>Price</t>
  </si>
  <si>
    <t>TOTAL</t>
  </si>
  <si>
    <t>PARTS</t>
  </si>
  <si>
    <t>(A) Units needed</t>
  </si>
  <si>
    <t>Selling</t>
  </si>
  <si>
    <t>Part Number</t>
  </si>
  <si>
    <t>x</t>
  </si>
  <si>
    <t>TOTAL SELLING PRICE (w/out tax)</t>
  </si>
  <si>
    <t>Selling Price vs. Market Difference</t>
  </si>
  <si>
    <t>ELR</t>
  </si>
  <si>
    <t>Current Labor GP %</t>
  </si>
  <si>
    <t>Tech cost to maintain current GP%</t>
  </si>
  <si>
    <t>per hour</t>
  </si>
  <si>
    <t>Labor GP</t>
  </si>
  <si>
    <t>Parts GP</t>
  </si>
  <si>
    <t>TOTAL GP</t>
  </si>
  <si>
    <t>COMPETITIVE MAINTENANCE PRICING SUMMARY</t>
  </si>
  <si>
    <t>Competitor</t>
  </si>
  <si>
    <t>Phone</t>
  </si>
  <si>
    <t>Brakes per axle</t>
  </si>
  <si>
    <t xml:space="preserve">TOTAL  </t>
  </si>
  <si>
    <t xml:space="preserve">AVERAGE COMPETITIVE PRICE  </t>
  </si>
  <si>
    <t xml:space="preserve">Divide by total number of items  </t>
  </si>
  <si>
    <t xml:space="preserve">OUR CURRENT PRICE  </t>
  </si>
  <si>
    <t xml:space="preserve">Regular price, not specials  </t>
  </si>
  <si>
    <t xml:space="preserve">DIFFERENCE  </t>
  </si>
  <si>
    <t>Rear axle brakes - one axle</t>
  </si>
  <si>
    <t>Total</t>
  </si>
  <si>
    <t>Printing Options:</t>
  </si>
  <si>
    <t>1.  Click on appropriate button (may take several seconds to execute).</t>
  </si>
  <si>
    <t>DEALERSHIP:</t>
  </si>
  <si>
    <t>DATE:</t>
  </si>
  <si>
    <t>2.  Print file.</t>
  </si>
  <si>
    <t>R.O.</t>
  </si>
  <si>
    <t>VEH.</t>
  </si>
  <si>
    <t>MILEAGE</t>
  </si>
  <si>
    <t>"C"</t>
  </si>
  <si>
    <t>"M"</t>
  </si>
  <si>
    <t>"R"</t>
  </si>
  <si>
    <t>1 ITEM</t>
  </si>
  <si>
    <t>NUMBER</t>
  </si>
  <si>
    <t>YR.</t>
  </si>
  <si>
    <t>FRH</t>
  </si>
  <si>
    <t>Engine</t>
  </si>
  <si>
    <t>RO'S</t>
  </si>
  <si>
    <t>REPAIR ORDER ANALYSIS  RECAP</t>
  </si>
  <si>
    <t>÷</t>
  </si>
  <si>
    <t>AVERAGE "C" E.L.R.</t>
  </si>
  <si>
    <t>AVERAGE "M" E.L.R.</t>
  </si>
  <si>
    <t>AVERAGE "R" E.L.R.</t>
  </si>
  <si>
    <t>AVERAGE "CP" E.L.R.</t>
  </si>
  <si>
    <t xml:space="preserve"> Projected CP E.L.R.</t>
  </si>
  <si>
    <t>Difference</t>
  </si>
  <si>
    <t>TOTAL RO's</t>
  </si>
  <si>
    <t>LABOR PER RO AVERAGE</t>
  </si>
  <si>
    <t>TOTAL C.O.L.</t>
  </si>
  <si>
    <t>COST OF SALE</t>
  </si>
  <si>
    <t>1-ITEM ROs</t>
  </si>
  <si>
    <t xml:space="preserve"> </t>
  </si>
  <si>
    <t>COMPETITIVE LABOR</t>
  </si>
  <si>
    <t>MAINTENANCE LABOR</t>
  </si>
  <si>
    <t>REPAIR LABOR</t>
  </si>
  <si>
    <t>MODEL YEAR MIX</t>
  </si>
  <si>
    <t>%</t>
  </si>
  <si>
    <t>TOTALS</t>
  </si>
  <si>
    <t>Step 1</t>
  </si>
  <si>
    <t>Targeted ELR</t>
  </si>
  <si>
    <t>Pro-Rated Target</t>
  </si>
  <si>
    <t>Step 2</t>
  </si>
  <si>
    <t>Mix%</t>
  </si>
  <si>
    <t>Competitive</t>
  </si>
  <si>
    <t>Maintenance</t>
  </si>
  <si>
    <t>Repair</t>
  </si>
  <si>
    <t>Transmission</t>
  </si>
  <si>
    <t>Axle</t>
  </si>
  <si>
    <t>Electronics</t>
  </si>
  <si>
    <t>Diagnostic</t>
  </si>
  <si>
    <t>Labor</t>
  </si>
  <si>
    <t>Rate</t>
  </si>
  <si>
    <t>Parts</t>
  </si>
  <si>
    <t>Freq</t>
  </si>
  <si>
    <t>Pro-rate</t>
  </si>
  <si>
    <t>Projected</t>
  </si>
  <si>
    <t>Miscellaneous, machine, supplies, etc.</t>
  </si>
  <si>
    <t>Market</t>
  </si>
  <si>
    <t>Description</t>
  </si>
  <si>
    <t>Market Based Pricing Grid</t>
  </si>
  <si>
    <t>Market Based Pricing Comparison</t>
  </si>
  <si>
    <t>Dealership</t>
  </si>
  <si>
    <t>Alignment</t>
  </si>
  <si>
    <t>Mix%- RO Analysis</t>
  </si>
  <si>
    <t>Targeted ELR- Competitive Grid/RO Analysis</t>
  </si>
  <si>
    <t>Building Pricing Structure</t>
  </si>
  <si>
    <t>RO Open</t>
  </si>
  <si>
    <t>1st Punch</t>
  </si>
  <si>
    <t xml:space="preserve">Open to </t>
  </si>
  <si>
    <t>Last Punch</t>
  </si>
  <si>
    <t xml:space="preserve">1st to </t>
  </si>
  <si>
    <t>Invoice</t>
  </si>
  <si>
    <t>Last to</t>
  </si>
  <si>
    <t>Cycle</t>
  </si>
  <si>
    <t>Date</t>
  </si>
  <si>
    <t>Date and Time</t>
  </si>
  <si>
    <t>First</t>
  </si>
  <si>
    <t>Last</t>
  </si>
  <si>
    <t>Time</t>
  </si>
  <si>
    <t>ISX Cummins In Frame Overhaul</t>
  </si>
  <si>
    <t>AC Service</t>
  </si>
  <si>
    <t xml:space="preserve">Cost </t>
  </si>
  <si>
    <t>MAINT</t>
  </si>
  <si>
    <t>TYPE</t>
  </si>
  <si>
    <t>Hours</t>
  </si>
  <si>
    <t>$'s</t>
  </si>
  <si>
    <t>Triage?</t>
  </si>
  <si>
    <t>A</t>
  </si>
  <si>
    <t>B</t>
  </si>
  <si>
    <t xml:space="preserve"> ONE ITEM ROs</t>
  </si>
  <si>
    <t>Average Mileage</t>
  </si>
  <si>
    <t>Count</t>
  </si>
  <si>
    <t>Mix</t>
  </si>
  <si>
    <t>Year</t>
  </si>
  <si>
    <t>Freightliner</t>
  </si>
  <si>
    <t>Peterbilt</t>
  </si>
  <si>
    <t>Kenworth</t>
  </si>
  <si>
    <t>Mack</t>
  </si>
  <si>
    <t>International</t>
  </si>
  <si>
    <t>Older</t>
  </si>
  <si>
    <t>Volvo</t>
  </si>
  <si>
    <t>Other</t>
  </si>
  <si>
    <t>Estimates</t>
  </si>
  <si>
    <t>Estimate %</t>
  </si>
  <si>
    <t>Days</t>
  </si>
  <si>
    <t>Average Cycle Time</t>
  </si>
  <si>
    <t>Rear Brakes per axle</t>
  </si>
  <si>
    <t>3 axle alignment</t>
  </si>
  <si>
    <t>PM - Heavy Lube, change engine oil and filters only</t>
  </si>
  <si>
    <t>15.5 Solo Clutch replacement Fuller 10 speed</t>
  </si>
  <si>
    <t>Diagnose Check Engine Light</t>
  </si>
  <si>
    <t>INDEPENDENT</t>
  </si>
  <si>
    <t>SHOPS</t>
  </si>
  <si>
    <t>Hino</t>
  </si>
  <si>
    <t>MISC &amp; Machine</t>
  </si>
  <si>
    <t>Billed Hours</t>
  </si>
  <si>
    <t>TOTAL BILLED HOURS</t>
  </si>
  <si>
    <t>BILLED HOURS PER RO AVERAGE</t>
  </si>
  <si>
    <t>BILLED HOURS</t>
  </si>
  <si>
    <t>"C" BILLED HOURS</t>
  </si>
  <si>
    <t>"M" BILLED HOURS</t>
  </si>
  <si>
    <t>"R" BILLED HOURS</t>
  </si>
  <si>
    <t>TOTAL BHRs</t>
  </si>
  <si>
    <t>Isuzu</t>
  </si>
  <si>
    <t>TOTAL LABOR SALES</t>
  </si>
  <si>
    <t xml:space="preserve">TOTAL LABOR </t>
  </si>
  <si>
    <t>Western Star</t>
  </si>
  <si>
    <t>Ford</t>
  </si>
  <si>
    <t>Average First to Last Punch</t>
  </si>
  <si>
    <t>Average Last Punch to Invoice</t>
  </si>
  <si>
    <t>Average Open to First Punch</t>
  </si>
  <si>
    <t>General Truck Sales INC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</si>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</sst>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%"/>
    <numFmt numFmtId="166" formatCode="&quot;$&quot;#,##0.00"/>
    <numFmt numFmtId="167" formatCode="0.0_)"/>
    <numFmt numFmtId="168" formatCode="0.00_)"/>
    <numFmt numFmtId="169" formatCode="0.0"/>
    <numFmt numFmtId="170" formatCode="_(&quot;$&quot;* #,##0_);_(&quot;$&quot;* \(#,##0\);_(&quot;$&quot;* &quot;-&quot;??_);_(@_)"/>
    <numFmt numFmtId="171" formatCode="m/d/yy\ h:mm;@"/>
    <numFmt numFmtId="172" formatCode="mmmm\ d\,\ yyyy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i/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  <font>
      <sz val="8"/>
      <color rgb="FF0066CC"/>
      <name val="Verdana"/>
      <family val="2"/>
    </font>
    <font>
      <sz val="10"/>
      <color theme="1"/>
      <name val="Calibri"/>
      <family val="2"/>
      <scheme val="minor"/>
    </font>
    <font>
      <b/>
      <u val="double"/>
      <sz val="10"/>
      <name val="Arial"/>
      <family val="2"/>
    </font>
    <font>
      <sz val="8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371">
    <xf numFmtId="0" fontId="0" fillId="0" borderId="0" xfId="0"/>
    <xf numFmtId="164" fontId="3" fillId="0" borderId="0" xfId="0" applyNumberFormat="1" applyFont="1"/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0" fontId="3" fillId="0" borderId="0" xfId="0" quotePrefix="1" applyFont="1" applyAlignment="1" applyProtection="1">
      <alignment horizontal="left" wrapText="1"/>
      <protection locked="0"/>
    </xf>
    <xf numFmtId="44" fontId="3" fillId="0" borderId="0" xfId="2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right" wrapText="1"/>
    </xf>
    <xf numFmtId="164" fontId="3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7" fillId="0" borderId="4" xfId="0" applyNumberFormat="1" applyFont="1" applyBorder="1"/>
    <xf numFmtId="164" fontId="7" fillId="0" borderId="0" xfId="0" applyNumberFormat="1" applyFont="1"/>
    <xf numFmtId="164" fontId="8" fillId="0" borderId="0" xfId="0" quotePrefix="1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8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10" fillId="0" borderId="4" xfId="0" applyNumberFormat="1" applyFont="1" applyBorder="1"/>
    <xf numFmtId="164" fontId="10" fillId="0" borderId="0" xfId="0" applyNumberFormat="1" applyFont="1"/>
    <xf numFmtId="0" fontId="0" fillId="0" borderId="5" xfId="0" applyBorder="1"/>
    <xf numFmtId="164" fontId="8" fillId="2" borderId="0" xfId="0" applyNumberFormat="1" applyFont="1" applyFill="1"/>
    <xf numFmtId="164" fontId="8" fillId="2" borderId="0" xfId="0" applyNumberFormat="1" applyFont="1" applyFill="1" applyAlignment="1">
      <alignment horizontal="center"/>
    </xf>
    <xf numFmtId="164" fontId="5" fillId="0" borderId="6" xfId="0" applyNumberFormat="1" applyFont="1" applyBorder="1" applyAlignment="1">
      <alignment horizontal="right"/>
    </xf>
    <xf numFmtId="164" fontId="3" fillId="0" borderId="7" xfId="0" quotePrefix="1" applyNumberFormat="1" applyFont="1" applyBorder="1" applyAlignment="1">
      <alignment horizontal="right"/>
    </xf>
    <xf numFmtId="164" fontId="3" fillId="0" borderId="7" xfId="0" applyNumberFormat="1" applyFont="1" applyBorder="1"/>
    <xf numFmtId="0" fontId="0" fillId="0" borderId="7" xfId="0" applyBorder="1"/>
    <xf numFmtId="0" fontId="6" fillId="0" borderId="7" xfId="0" applyFont="1" applyBorder="1" applyAlignment="1">
      <alignment horizontal="center"/>
    </xf>
    <xf numFmtId="164" fontId="0" fillId="0" borderId="4" xfId="0" applyNumberFormat="1" applyBorder="1"/>
    <xf numFmtId="164" fontId="0" fillId="0" borderId="0" xfId="0" applyNumberFormat="1"/>
    <xf numFmtId="164" fontId="3" fillId="0" borderId="0" xfId="0" quotePrefix="1" applyNumberFormat="1" applyFont="1" applyAlignment="1">
      <alignment horizontal="left"/>
    </xf>
    <xf numFmtId="164" fontId="3" fillId="0" borderId="0" xfId="0" quotePrefix="1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4" xfId="0" applyNumberFormat="1" applyFont="1" applyBorder="1"/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0" fontId="2" fillId="0" borderId="6" xfId="0" applyFont="1" applyBorder="1" applyAlignment="1">
      <alignment horizontal="right"/>
    </xf>
    <xf numFmtId="166" fontId="0" fillId="0" borderId="7" xfId="0" applyNumberFormat="1" applyBorder="1"/>
    <xf numFmtId="44" fontId="0" fillId="0" borderId="0" xfId="0" applyNumberFormat="1"/>
    <xf numFmtId="44" fontId="0" fillId="0" borderId="0" xfId="2" applyFont="1"/>
    <xf numFmtId="0" fontId="11" fillId="0" borderId="0" xfId="4"/>
    <xf numFmtId="164" fontId="11" fillId="0" borderId="0" xfId="0" applyNumberFormat="1" applyFont="1"/>
    <xf numFmtId="166" fontId="11" fillId="0" borderId="10" xfId="4" applyNumberFormat="1" applyBorder="1" applyAlignment="1">
      <alignment vertical="center"/>
    </xf>
    <xf numFmtId="166" fontId="11" fillId="0" borderId="21" xfId="4" applyNumberFormat="1" applyBorder="1" applyAlignment="1">
      <alignment vertical="center"/>
    </xf>
    <xf numFmtId="166" fontId="11" fillId="0" borderId="49" xfId="4" applyNumberFormat="1" applyBorder="1" applyAlignment="1">
      <alignment vertical="center"/>
    </xf>
    <xf numFmtId="9" fontId="0" fillId="4" borderId="0" xfId="3" applyFont="1" applyFill="1"/>
    <xf numFmtId="170" fontId="0" fillId="4" borderId="0" xfId="2" applyNumberFormat="1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18" fillId="0" borderId="0" xfId="0" applyFont="1"/>
    <xf numFmtId="165" fontId="7" fillId="4" borderId="0" xfId="3" applyNumberFormat="1" applyFont="1" applyFill="1" applyBorder="1"/>
    <xf numFmtId="0" fontId="8" fillId="4" borderId="6" xfId="0" applyFont="1" applyFill="1" applyBorder="1" applyAlignment="1" applyProtection="1">
      <alignment horizontal="left"/>
      <protection locked="0"/>
    </xf>
    <xf numFmtId="0" fontId="8" fillId="4" borderId="8" xfId="0" quotePrefix="1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Protection="1">
      <protection locked="0"/>
    </xf>
    <xf numFmtId="43" fontId="8" fillId="4" borderId="7" xfId="1" applyFont="1" applyFill="1" applyBorder="1" applyAlignment="1" applyProtection="1">
      <alignment horizontal="center"/>
      <protection locked="0"/>
    </xf>
    <xf numFmtId="43" fontId="8" fillId="4" borderId="9" xfId="1" applyFont="1" applyFill="1" applyBorder="1" applyAlignment="1" applyProtection="1">
      <alignment horizontal="center"/>
      <protection locked="0"/>
    </xf>
    <xf numFmtId="44" fontId="8" fillId="4" borderId="7" xfId="2" applyFont="1" applyFill="1" applyBorder="1" applyAlignment="1" applyProtection="1">
      <alignment horizontal="center"/>
      <protection locked="0"/>
    </xf>
    <xf numFmtId="44" fontId="8" fillId="4" borderId="9" xfId="2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Protection="1">
      <protection locked="0"/>
    </xf>
    <xf numFmtId="0" fontId="3" fillId="4" borderId="8" xfId="0" quotePrefix="1" applyFont="1" applyFill="1" applyBorder="1" applyAlignment="1" applyProtection="1">
      <alignment horizontal="left"/>
      <protection locked="0"/>
    </xf>
    <xf numFmtId="166" fontId="3" fillId="4" borderId="7" xfId="0" applyNumberFormat="1" applyFont="1" applyFill="1" applyBorder="1" applyAlignment="1" applyProtection="1">
      <alignment horizontal="center"/>
      <protection locked="0"/>
    </xf>
    <xf numFmtId="166" fontId="3" fillId="4" borderId="9" xfId="0" applyNumberFormat="1" applyFont="1" applyFill="1" applyBorder="1" applyAlignment="1" applyProtection="1">
      <alignment horizontal="center"/>
      <protection locked="0"/>
    </xf>
    <xf numFmtId="1" fontId="3" fillId="4" borderId="7" xfId="0" applyNumberFormat="1" applyFont="1" applyFill="1" applyBorder="1" applyAlignment="1" applyProtection="1">
      <alignment horizontal="center"/>
      <protection locked="0"/>
    </xf>
    <xf numFmtId="1" fontId="3" fillId="4" borderId="9" xfId="0" applyNumberFormat="1" applyFont="1" applyFill="1" applyBorder="1" applyAlignment="1" applyProtection="1">
      <alignment horizontal="center"/>
      <protection locked="0"/>
    </xf>
    <xf numFmtId="165" fontId="4" fillId="4" borderId="0" xfId="3" applyNumberFormat="1" applyFont="1" applyFill="1" applyBorder="1"/>
    <xf numFmtId="44" fontId="3" fillId="5" borderId="0" xfId="2" applyFont="1" applyFill="1" applyBorder="1" applyAlignment="1" applyProtection="1">
      <alignment horizontal="left" wrapText="1"/>
    </xf>
    <xf numFmtId="166" fontId="8" fillId="5" borderId="7" xfId="0" applyNumberFormat="1" applyFont="1" applyFill="1" applyBorder="1" applyAlignment="1">
      <alignment horizontal="center"/>
    </xf>
    <xf numFmtId="166" fontId="8" fillId="5" borderId="9" xfId="0" applyNumberFormat="1" applyFont="1" applyFill="1" applyBorder="1" applyAlignment="1">
      <alignment horizontal="center"/>
    </xf>
    <xf numFmtId="44" fontId="3" fillId="5" borderId="7" xfId="2" quotePrefix="1" applyFont="1" applyFill="1" applyBorder="1" applyAlignment="1">
      <alignment horizontal="right"/>
    </xf>
    <xf numFmtId="165" fontId="4" fillId="5" borderId="0" xfId="3" applyNumberFormat="1" applyFont="1" applyFill="1" applyBorder="1"/>
    <xf numFmtId="166" fontId="0" fillId="5" borderId="5" xfId="0" applyNumberFormat="1" applyFill="1" applyBorder="1"/>
    <xf numFmtId="44" fontId="3" fillId="5" borderId="10" xfId="2" quotePrefix="1" applyFont="1" applyFill="1" applyBorder="1" applyAlignment="1">
      <alignment horizontal="right"/>
    </xf>
    <xf numFmtId="166" fontId="3" fillId="5" borderId="7" xfId="0" applyNumberFormat="1" applyFont="1" applyFill="1" applyBorder="1" applyAlignment="1">
      <alignment horizontal="center"/>
    </xf>
    <xf numFmtId="166" fontId="3" fillId="5" borderId="9" xfId="0" applyNumberFormat="1" applyFont="1" applyFill="1" applyBorder="1" applyAlignment="1">
      <alignment horizontal="center"/>
    </xf>
    <xf numFmtId="166" fontId="0" fillId="5" borderId="7" xfId="0" applyNumberFormat="1" applyFill="1" applyBorder="1"/>
    <xf numFmtId="166" fontId="0" fillId="5" borderId="10" xfId="0" applyNumberFormat="1" applyFill="1" applyBorder="1"/>
    <xf numFmtId="44" fontId="0" fillId="5" borderId="0" xfId="0" applyNumberFormat="1" applyFill="1" applyAlignment="1">
      <alignment wrapText="1"/>
    </xf>
    <xf numFmtId="44" fontId="0" fillId="5" borderId="0" xfId="2" applyFont="1" applyFill="1"/>
    <xf numFmtId="44" fontId="0" fillId="5" borderId="0" xfId="0" applyNumberFormat="1" applyFill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44" fontId="17" fillId="3" borderId="0" xfId="0" applyNumberFormat="1" applyFont="1" applyFill="1"/>
    <xf numFmtId="0" fontId="2" fillId="0" borderId="0" xfId="0" applyFont="1"/>
    <xf numFmtId="0" fontId="0" fillId="3" borderId="0" xfId="0" applyFill="1" applyAlignment="1">
      <alignment horizontal="center"/>
    </xf>
    <xf numFmtId="0" fontId="0" fillId="3" borderId="55" xfId="0" applyFill="1" applyBorder="1"/>
    <xf numFmtId="0" fontId="0" fillId="4" borderId="58" xfId="0" applyFill="1" applyBorder="1" applyAlignment="1">
      <alignment horizontal="center"/>
    </xf>
    <xf numFmtId="44" fontId="0" fillId="5" borderId="60" xfId="0" applyNumberFormat="1" applyFill="1" applyBorder="1"/>
    <xf numFmtId="0" fontId="0" fillId="3" borderId="0" xfId="0" applyFill="1"/>
    <xf numFmtId="0" fontId="0" fillId="3" borderId="22" xfId="0" applyFill="1" applyBorder="1"/>
    <xf numFmtId="0" fontId="0" fillId="3" borderId="8" xfId="0" applyFill="1" applyBorder="1"/>
    <xf numFmtId="44" fontId="0" fillId="5" borderId="8" xfId="0" applyNumberFormat="1" applyFill="1" applyBorder="1"/>
    <xf numFmtId="0" fontId="0" fillId="4" borderId="24" xfId="0" applyFill="1" applyBorder="1" applyAlignment="1">
      <alignment horizontal="center"/>
    </xf>
    <xf numFmtId="0" fontId="0" fillId="3" borderId="8" xfId="0" applyFill="1" applyBorder="1" applyAlignment="1">
      <alignment wrapText="1"/>
    </xf>
    <xf numFmtId="0" fontId="0" fillId="3" borderId="61" xfId="0" applyFill="1" applyBorder="1"/>
    <xf numFmtId="0" fontId="0" fillId="3" borderId="62" xfId="0" applyFill="1" applyBorder="1"/>
    <xf numFmtId="44" fontId="0" fillId="5" borderId="62" xfId="0" applyNumberFormat="1" applyFill="1" applyBorder="1"/>
    <xf numFmtId="0" fontId="0" fillId="4" borderId="65" xfId="0" applyFill="1" applyBorder="1" applyAlignment="1">
      <alignment horizontal="center"/>
    </xf>
    <xf numFmtId="44" fontId="0" fillId="5" borderId="52" xfId="0" applyNumberFormat="1" applyFill="1" applyBorder="1"/>
    <xf numFmtId="169" fontId="0" fillId="3" borderId="0" xfId="0" applyNumberFormat="1" applyFill="1"/>
    <xf numFmtId="44" fontId="0" fillId="3" borderId="0" xfId="0" applyNumberFormat="1" applyFill="1"/>
    <xf numFmtId="44" fontId="18" fillId="3" borderId="0" xfId="2" applyFont="1" applyFill="1" applyAlignment="1">
      <alignment horizontal="center"/>
    </xf>
    <xf numFmtId="44" fontId="18" fillId="3" borderId="0" xfId="2" quotePrefix="1" applyFont="1" applyFill="1" applyAlignment="1">
      <alignment horizontal="center"/>
    </xf>
    <xf numFmtId="44" fontId="18" fillId="5" borderId="53" xfId="2" applyFont="1" applyFill="1" applyBorder="1"/>
    <xf numFmtId="44" fontId="18" fillId="5" borderId="57" xfId="2" applyFont="1" applyFill="1" applyBorder="1"/>
    <xf numFmtId="165" fontId="18" fillId="5" borderId="59" xfId="3" applyNumberFormat="1" applyFont="1" applyFill="1" applyBorder="1" applyAlignment="1">
      <alignment horizontal="center"/>
    </xf>
    <xf numFmtId="44" fontId="18" fillId="5" borderId="22" xfId="2" applyFont="1" applyFill="1" applyBorder="1"/>
    <xf numFmtId="44" fontId="18" fillId="5" borderId="9" xfId="2" applyFont="1" applyFill="1" applyBorder="1"/>
    <xf numFmtId="165" fontId="18" fillId="5" borderId="23" xfId="3" applyNumberFormat="1" applyFont="1" applyFill="1" applyBorder="1" applyAlignment="1">
      <alignment horizontal="center"/>
    </xf>
    <xf numFmtId="169" fontId="18" fillId="5" borderId="8" xfId="1" applyNumberFormat="1" applyFont="1" applyFill="1" applyBorder="1"/>
    <xf numFmtId="44" fontId="18" fillId="5" borderId="63" xfId="2" applyFont="1" applyFill="1" applyBorder="1"/>
    <xf numFmtId="169" fontId="18" fillId="5" borderId="64" xfId="1" applyNumberFormat="1" applyFont="1" applyFill="1" applyBorder="1"/>
    <xf numFmtId="44" fontId="18" fillId="5" borderId="51" xfId="2" applyFont="1" applyFill="1" applyBorder="1"/>
    <xf numFmtId="165" fontId="18" fillId="5" borderId="66" xfId="3" applyNumberFormat="1" applyFont="1" applyFill="1" applyBorder="1" applyAlignment="1">
      <alignment horizontal="center"/>
    </xf>
    <xf numFmtId="44" fontId="18" fillId="3" borderId="0" xfId="2" applyFont="1" applyFill="1"/>
    <xf numFmtId="165" fontId="18" fillId="0" borderId="0" xfId="3" applyNumberFormat="1" applyFont="1" applyFill="1" applyAlignment="1">
      <alignment horizontal="center"/>
    </xf>
    <xf numFmtId="165" fontId="18" fillId="3" borderId="0" xfId="3" applyNumberFormat="1" applyFont="1" applyFill="1" applyAlignment="1">
      <alignment horizontal="center"/>
    </xf>
    <xf numFmtId="44" fontId="18" fillId="5" borderId="23" xfId="2" applyFont="1" applyFill="1" applyBorder="1"/>
    <xf numFmtId="44" fontId="17" fillId="3" borderId="0" xfId="2" applyFont="1" applyFill="1" applyBorder="1"/>
    <xf numFmtId="0" fontId="19" fillId="0" borderId="0" xfId="0" applyFont="1"/>
    <xf numFmtId="9" fontId="18" fillId="5" borderId="23" xfId="0" applyNumberFormat="1" applyFont="1" applyFill="1" applyBorder="1"/>
    <xf numFmtId="44" fontId="18" fillId="5" borderId="23" xfId="0" applyNumberFormat="1" applyFont="1" applyFill="1" applyBorder="1"/>
    <xf numFmtId="44" fontId="18" fillId="0" borderId="23" xfId="2" applyFont="1" applyBorder="1"/>
    <xf numFmtId="9" fontId="18" fillId="4" borderId="23" xfId="0" applyNumberFormat="1" applyFont="1" applyFill="1" applyBorder="1"/>
    <xf numFmtId="44" fontId="18" fillId="4" borderId="23" xfId="2" applyFont="1" applyFill="1" applyBorder="1"/>
    <xf numFmtId="9" fontId="18" fillId="0" borderId="23" xfId="0" applyNumberFormat="1" applyFont="1" applyBorder="1"/>
    <xf numFmtId="44" fontId="18" fillId="0" borderId="23" xfId="0" applyNumberFormat="1" applyFont="1" applyBorder="1"/>
    <xf numFmtId="166" fontId="11" fillId="5" borderId="10" xfId="4" applyNumberFormat="1" applyFill="1" applyBorder="1" applyAlignment="1" applyProtection="1">
      <alignment vertical="center"/>
      <protection locked="0"/>
    </xf>
    <xf numFmtId="166" fontId="11" fillId="5" borderId="21" xfId="4" applyNumberFormat="1" applyFill="1" applyBorder="1" applyAlignment="1" applyProtection="1">
      <alignment vertical="center"/>
      <protection locked="0"/>
    </xf>
    <xf numFmtId="166" fontId="11" fillId="5" borderId="24" xfId="4" applyNumberFormat="1" applyFill="1" applyBorder="1" applyAlignment="1" applyProtection="1">
      <alignment vertical="center"/>
      <protection locked="0"/>
    </xf>
    <xf numFmtId="166" fontId="11" fillId="5" borderId="25" xfId="4" applyNumberFormat="1" applyFill="1" applyBorder="1" applyAlignment="1" applyProtection="1">
      <alignment vertical="center"/>
      <protection locked="0"/>
    </xf>
    <xf numFmtId="166" fontId="11" fillId="5" borderId="29" xfId="4" applyNumberFormat="1" applyFill="1" applyBorder="1" applyAlignment="1" applyProtection="1">
      <alignment vertical="center"/>
      <protection locked="0"/>
    </xf>
    <xf numFmtId="166" fontId="11" fillId="5" borderId="30" xfId="4" applyNumberFormat="1" applyFill="1" applyBorder="1" applyAlignment="1" applyProtection="1">
      <alignment vertical="center"/>
      <protection locked="0"/>
    </xf>
    <xf numFmtId="0" fontId="0" fillId="6" borderId="24" xfId="0" applyFill="1" applyBorder="1" applyAlignment="1">
      <alignment horizontal="center"/>
    </xf>
    <xf numFmtId="165" fontId="18" fillId="6" borderId="23" xfId="3" applyNumberFormat="1" applyFont="1" applyFill="1" applyBorder="1" applyAlignment="1">
      <alignment horizontal="center"/>
    </xf>
    <xf numFmtId="44" fontId="0" fillId="6" borderId="60" xfId="0" applyNumberFormat="1" applyFill="1" applyBorder="1"/>
    <xf numFmtId="0" fontId="11" fillId="0" borderId="0" xfId="0" applyFont="1"/>
    <xf numFmtId="44" fontId="11" fillId="0" borderId="0" xfId="2" applyFont="1" applyBorder="1"/>
    <xf numFmtId="171" fontId="11" fillId="0" borderId="0" xfId="0" applyNumberFormat="1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44" fontId="22" fillId="0" borderId="0" xfId="2" applyFont="1" applyFill="1" applyBorder="1" applyAlignment="1">
      <alignment horizontal="right"/>
    </xf>
    <xf numFmtId="0" fontId="22" fillId="0" borderId="0" xfId="0" applyFont="1" applyAlignment="1">
      <alignment horizontal="left"/>
    </xf>
    <xf numFmtId="7" fontId="22" fillId="0" borderId="7" xfId="0" applyNumberFormat="1" applyFont="1" applyBorder="1" applyAlignment="1">
      <alignment horizontal="center"/>
    </xf>
    <xf numFmtId="0" fontId="22" fillId="0" borderId="0" xfId="0" applyFont="1"/>
    <xf numFmtId="0" fontId="11" fillId="0" borderId="2" xfId="0" applyFont="1" applyBorder="1"/>
    <xf numFmtId="0" fontId="23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1" fontId="11" fillId="0" borderId="0" xfId="0" applyNumberFormat="1" applyFont="1"/>
    <xf numFmtId="0" fontId="11" fillId="0" borderId="7" xfId="0" applyFont="1" applyBorder="1"/>
    <xf numFmtId="0" fontId="11" fillId="0" borderId="9" xfId="0" applyFont="1" applyBorder="1"/>
    <xf numFmtId="0" fontId="11" fillId="9" borderId="22" xfId="4" applyFill="1" applyBorder="1" applyAlignment="1" applyProtection="1">
      <alignment vertical="center"/>
      <protection locked="0"/>
    </xf>
    <xf numFmtId="0" fontId="11" fillId="9" borderId="26" xfId="4" applyFill="1" applyBorder="1" applyAlignment="1" applyProtection="1">
      <alignment vertical="center"/>
      <protection locked="0"/>
    </xf>
    <xf numFmtId="166" fontId="11" fillId="9" borderId="24" xfId="4" applyNumberFormat="1" applyFill="1" applyBorder="1" applyAlignment="1" applyProtection="1">
      <alignment vertical="center"/>
      <protection locked="0"/>
    </xf>
    <xf numFmtId="166" fontId="11" fillId="9" borderId="23" xfId="4" applyNumberFormat="1" applyFill="1" applyBorder="1" applyAlignment="1" applyProtection="1">
      <alignment vertical="center"/>
      <protection locked="0"/>
    </xf>
    <xf numFmtId="8" fontId="0" fillId="9" borderId="0" xfId="0" applyNumberFormat="1" applyFill="1"/>
    <xf numFmtId="166" fontId="11" fillId="9" borderId="5" xfId="4" applyNumberFormat="1" applyFill="1" applyBorder="1" applyAlignment="1" applyProtection="1">
      <alignment vertical="center"/>
      <protection locked="0"/>
    </xf>
    <xf numFmtId="166" fontId="11" fillId="9" borderId="28" xfId="4" applyNumberFormat="1" applyFill="1" applyBorder="1" applyAlignment="1" applyProtection="1">
      <alignment vertical="center"/>
      <protection locked="0"/>
    </xf>
    <xf numFmtId="166" fontId="11" fillId="9" borderId="29" xfId="4" applyNumberFormat="1" applyFill="1" applyBorder="1" applyAlignment="1" applyProtection="1">
      <alignment vertical="center"/>
      <protection locked="0"/>
    </xf>
    <xf numFmtId="0" fontId="11" fillId="8" borderId="23" xfId="4" applyFill="1" applyBorder="1" applyAlignment="1" applyProtection="1">
      <alignment vertical="center"/>
      <protection locked="0"/>
    </xf>
    <xf numFmtId="0" fontId="0" fillId="8" borderId="0" xfId="0" applyFill="1"/>
    <xf numFmtId="0" fontId="11" fillId="8" borderId="23" xfId="4" quotePrefix="1" applyFill="1" applyBorder="1" applyAlignment="1" applyProtection="1">
      <alignment vertical="center"/>
      <protection locked="0"/>
    </xf>
    <xf numFmtId="0" fontId="11" fillId="8" borderId="27" xfId="4" quotePrefix="1" applyFill="1" applyBorder="1" applyAlignment="1" applyProtection="1">
      <alignment vertical="center"/>
      <protection locked="0"/>
    </xf>
    <xf numFmtId="49" fontId="0" fillId="3" borderId="54" xfId="0" applyNumberFormat="1" applyFill="1" applyBorder="1"/>
    <xf numFmtId="49" fontId="0" fillId="3" borderId="22" xfId="0" applyNumberFormat="1" applyFill="1" applyBorder="1"/>
    <xf numFmtId="49" fontId="0" fillId="3" borderId="22" xfId="0" applyNumberFormat="1" applyFill="1" applyBorder="1" applyAlignment="1">
      <alignment wrapText="1"/>
    </xf>
    <xf numFmtId="44" fontId="18" fillId="7" borderId="22" xfId="2" applyFont="1" applyFill="1" applyBorder="1"/>
    <xf numFmtId="169" fontId="18" fillId="7" borderId="8" xfId="1" applyNumberFormat="1" applyFont="1" applyFill="1" applyBorder="1"/>
    <xf numFmtId="44" fontId="18" fillId="7" borderId="53" xfId="2" applyFont="1" applyFill="1" applyBorder="1"/>
    <xf numFmtId="44" fontId="18" fillId="7" borderId="9" xfId="2" applyFont="1" applyFill="1" applyBorder="1"/>
    <xf numFmtId="44" fontId="0" fillId="7" borderId="8" xfId="0" applyNumberFormat="1" applyFill="1" applyBorder="1"/>
    <xf numFmtId="44" fontId="18" fillId="7" borderId="57" xfId="2" applyFont="1" applyFill="1" applyBorder="1"/>
    <xf numFmtId="44" fontId="18" fillId="4" borderId="22" xfId="2" applyFont="1" applyFill="1" applyBorder="1"/>
    <xf numFmtId="169" fontId="18" fillId="4" borderId="8" xfId="1" applyNumberFormat="1" applyFont="1" applyFill="1" applyBorder="1"/>
    <xf numFmtId="44" fontId="18" fillId="4" borderId="9" xfId="2" applyFont="1" applyFill="1" applyBorder="1"/>
    <xf numFmtId="44" fontId="0" fillId="4" borderId="8" xfId="0" applyNumberFormat="1" applyFill="1" applyBorder="1"/>
    <xf numFmtId="44" fontId="18" fillId="4" borderId="54" xfId="2" applyFont="1" applyFill="1" applyBorder="1"/>
    <xf numFmtId="169" fontId="18" fillId="4" borderId="55" xfId="1" applyNumberFormat="1" applyFont="1" applyFill="1" applyBorder="1"/>
    <xf numFmtId="44" fontId="18" fillId="4" borderId="56" xfId="2" applyFont="1" applyFill="1" applyBorder="1"/>
    <xf numFmtId="44" fontId="0" fillId="4" borderId="55" xfId="0" applyNumberFormat="1" applyFill="1" applyBorder="1"/>
    <xf numFmtId="169" fontId="0" fillId="4" borderId="8" xfId="0" applyNumberFormat="1" applyFill="1" applyBorder="1"/>
    <xf numFmtId="49" fontId="0" fillId="0" borderId="22" xfId="0" applyNumberFormat="1" applyBorder="1"/>
    <xf numFmtId="0" fontId="0" fillId="0" borderId="8" xfId="0" applyBorder="1"/>
    <xf numFmtId="44" fontId="0" fillId="7" borderId="23" xfId="0" applyNumberFormat="1" applyFill="1" applyBorder="1"/>
    <xf numFmtId="44" fontId="18" fillId="7" borderId="23" xfId="2" applyFont="1" applyFill="1" applyBorder="1"/>
    <xf numFmtId="0" fontId="0" fillId="7" borderId="67" xfId="0" applyFill="1" applyBorder="1"/>
    <xf numFmtId="0" fontId="0" fillId="7" borderId="23" xfId="0" applyFill="1" applyBorder="1"/>
    <xf numFmtId="9" fontId="11" fillId="0" borderId="0" xfId="3" applyFont="1" applyBorder="1"/>
    <xf numFmtId="10" fontId="11" fillId="0" borderId="0" xfId="0" applyNumberFormat="1" applyFont="1"/>
    <xf numFmtId="0" fontId="25" fillId="0" borderId="0" xfId="0" applyFont="1" applyAlignment="1">
      <alignment horizontal="center"/>
    </xf>
    <xf numFmtId="0" fontId="26" fillId="0" borderId="7" xfId="0" applyFont="1" applyBorder="1" applyAlignment="1">
      <alignment horizontal="center"/>
    </xf>
    <xf numFmtId="43" fontId="11" fillId="0" borderId="0" xfId="0" applyNumberFormat="1" applyFont="1"/>
    <xf numFmtId="2" fontId="11" fillId="0" borderId="0" xfId="0" applyNumberFormat="1" applyFont="1"/>
    <xf numFmtId="0" fontId="22" fillId="0" borderId="0" xfId="0" applyFont="1" applyAlignment="1">
      <alignment horizontal="center" vertical="center"/>
    </xf>
    <xf numFmtId="43" fontId="11" fillId="7" borderId="0" xfId="0" applyNumberFormat="1" applyFont="1" applyFill="1"/>
    <xf numFmtId="0" fontId="11" fillId="7" borderId="0" xfId="0" applyFont="1" applyFill="1"/>
    <xf numFmtId="0" fontId="11" fillId="7" borderId="0" xfId="1" applyNumberFormat="1" applyFont="1" applyFill="1" applyBorder="1"/>
    <xf numFmtId="1" fontId="11" fillId="7" borderId="9" xfId="0" applyNumberFormat="1" applyFont="1" applyFill="1" applyBorder="1"/>
    <xf numFmtId="9" fontId="11" fillId="3" borderId="0" xfId="3" applyFont="1" applyFill="1" applyBorder="1"/>
    <xf numFmtId="9" fontId="11" fillId="3" borderId="0" xfId="0" applyNumberFormat="1" applyFont="1" applyFill="1"/>
    <xf numFmtId="0" fontId="27" fillId="0" borderId="0" xfId="0" applyFont="1"/>
    <xf numFmtId="0" fontId="28" fillId="0" borderId="0" xfId="0" applyFont="1"/>
    <xf numFmtId="0" fontId="11" fillId="0" borderId="0" xfId="0" applyFont="1" applyAlignment="1">
      <alignment horizontal="right"/>
    </xf>
    <xf numFmtId="0" fontId="22" fillId="0" borderId="7" xfId="0" applyFont="1" applyBorder="1"/>
    <xf numFmtId="172" fontId="22" fillId="0" borderId="7" xfId="0" applyNumberFormat="1" applyFont="1" applyBorder="1" applyAlignment="1">
      <alignment horizontal="centerContinuous"/>
    </xf>
    <xf numFmtId="171" fontId="22" fillId="0" borderId="0" xfId="0" applyNumberFormat="1" applyFont="1" applyAlignment="1">
      <alignment horizontal="centerContinuous"/>
    </xf>
    <xf numFmtId="43" fontId="22" fillId="0" borderId="0" xfId="1" applyFont="1" applyFill="1" applyBorder="1" applyAlignment="1">
      <alignment horizontal="centerContinuous"/>
    </xf>
    <xf numFmtId="0" fontId="22" fillId="0" borderId="0" xfId="0" applyFont="1" applyAlignment="1">
      <alignment horizontal="centerContinuous"/>
    </xf>
    <xf numFmtId="0" fontId="11" fillId="0" borderId="0" xfId="0" applyFont="1" applyAlignment="1">
      <alignment vertical="top"/>
    </xf>
    <xf numFmtId="0" fontId="29" fillId="0" borderId="0" xfId="0" applyFont="1"/>
    <xf numFmtId="44" fontId="29" fillId="0" borderId="0" xfId="2" applyFont="1" applyFill="1" applyBorder="1"/>
    <xf numFmtId="171" fontId="29" fillId="0" borderId="0" xfId="0" applyNumberFormat="1" applyFont="1"/>
    <xf numFmtId="0" fontId="22" fillId="0" borderId="68" xfId="0" applyFont="1" applyBorder="1" applyAlignment="1">
      <alignment horizontal="center"/>
    </xf>
    <xf numFmtId="0" fontId="22" fillId="0" borderId="69" xfId="0" applyFont="1" applyBorder="1" applyAlignment="1">
      <alignment horizontal="center"/>
    </xf>
    <xf numFmtId="44" fontId="22" fillId="0" borderId="69" xfId="2" applyFont="1" applyFill="1" applyBorder="1" applyAlignment="1" applyProtection="1">
      <alignment horizontal="center"/>
    </xf>
    <xf numFmtId="171" fontId="22" fillId="0" borderId="69" xfId="0" applyNumberFormat="1" applyFont="1" applyBorder="1" applyAlignment="1">
      <alignment horizontal="center"/>
    </xf>
    <xf numFmtId="0" fontId="22" fillId="0" borderId="70" xfId="0" applyFont="1" applyBorder="1" applyAlignment="1">
      <alignment horizontal="center"/>
    </xf>
    <xf numFmtId="0" fontId="22" fillId="0" borderId="71" xfId="0" applyFont="1" applyBorder="1" applyAlignment="1">
      <alignment horizontal="center"/>
    </xf>
    <xf numFmtId="0" fontId="22" fillId="0" borderId="72" xfId="0" applyFont="1" applyBorder="1" applyAlignment="1">
      <alignment horizontal="center"/>
    </xf>
    <xf numFmtId="44" fontId="22" fillId="0" borderId="72" xfId="2" applyFont="1" applyFill="1" applyBorder="1" applyAlignment="1">
      <alignment horizontal="center"/>
    </xf>
    <xf numFmtId="171" fontId="22" fillId="0" borderId="72" xfId="0" applyNumberFormat="1" applyFont="1" applyBorder="1" applyAlignment="1">
      <alignment horizontal="center"/>
    </xf>
    <xf numFmtId="0" fontId="22" fillId="0" borderId="73" xfId="0" applyFont="1" applyBorder="1" applyAlignment="1">
      <alignment horizontal="center"/>
    </xf>
    <xf numFmtId="1" fontId="22" fillId="0" borderId="74" xfId="0" applyNumberFormat="1" applyFont="1" applyBorder="1"/>
    <xf numFmtId="1" fontId="22" fillId="0" borderId="75" xfId="0" applyNumberFormat="1" applyFont="1" applyBorder="1"/>
    <xf numFmtId="7" fontId="22" fillId="0" borderId="75" xfId="0" applyNumberFormat="1" applyFont="1" applyBorder="1"/>
    <xf numFmtId="167" fontId="22" fillId="0" borderId="75" xfId="0" applyNumberFormat="1" applyFont="1" applyBorder="1"/>
    <xf numFmtId="168" fontId="22" fillId="0" borderId="75" xfId="0" applyNumberFormat="1" applyFont="1" applyBorder="1"/>
    <xf numFmtId="44" fontId="22" fillId="0" borderId="75" xfId="2" applyFont="1" applyFill="1" applyBorder="1" applyProtection="1"/>
    <xf numFmtId="43" fontId="22" fillId="7" borderId="75" xfId="1" applyFont="1" applyFill="1" applyBorder="1" applyAlignment="1" applyProtection="1">
      <alignment horizontal="right"/>
    </xf>
    <xf numFmtId="2" fontId="22" fillId="7" borderId="75" xfId="1" applyNumberFormat="1" applyFont="1" applyFill="1" applyBorder="1" applyAlignment="1" applyProtection="1">
      <alignment horizontal="right"/>
    </xf>
    <xf numFmtId="0" fontId="22" fillId="0" borderId="75" xfId="0" applyFont="1" applyBorder="1"/>
    <xf numFmtId="1" fontId="22" fillId="0" borderId="75" xfId="0" applyNumberFormat="1" applyFont="1" applyBorder="1" applyAlignment="1">
      <alignment horizontal="left"/>
    </xf>
    <xf numFmtId="1" fontId="22" fillId="0" borderId="76" xfId="0" applyNumberFormat="1" applyFont="1" applyBorder="1" applyAlignment="1">
      <alignment horizontal="left"/>
    </xf>
    <xf numFmtId="1" fontId="22" fillId="0" borderId="77" xfId="0" applyNumberFormat="1" applyFont="1" applyBorder="1"/>
    <xf numFmtId="1" fontId="22" fillId="0" borderId="78" xfId="0" applyNumberFormat="1" applyFont="1" applyBorder="1"/>
    <xf numFmtId="7" fontId="22" fillId="0" borderId="78" xfId="0" applyNumberFormat="1" applyFont="1" applyBorder="1"/>
    <xf numFmtId="167" fontId="22" fillId="0" borderId="78" xfId="0" applyNumberFormat="1" applyFont="1" applyBorder="1"/>
    <xf numFmtId="168" fontId="22" fillId="0" borderId="78" xfId="0" applyNumberFormat="1" applyFont="1" applyBorder="1"/>
    <xf numFmtId="44" fontId="22" fillId="0" borderId="78" xfId="2" applyFont="1" applyFill="1" applyBorder="1" applyProtection="1"/>
    <xf numFmtId="43" fontId="22" fillId="7" borderId="78" xfId="1" applyFont="1" applyFill="1" applyBorder="1" applyAlignment="1" applyProtection="1">
      <alignment horizontal="right"/>
    </xf>
    <xf numFmtId="2" fontId="22" fillId="7" borderId="78" xfId="1" applyNumberFormat="1" applyFont="1" applyFill="1" applyBorder="1" applyAlignment="1" applyProtection="1">
      <alignment horizontal="right"/>
    </xf>
    <xf numFmtId="0" fontId="22" fillId="0" borderId="78" xfId="0" applyFont="1" applyBorder="1"/>
    <xf numFmtId="1" fontId="22" fillId="0" borderId="78" xfId="0" applyNumberFormat="1" applyFont="1" applyBorder="1" applyAlignment="1">
      <alignment horizontal="left"/>
    </xf>
    <xf numFmtId="1" fontId="22" fillId="0" borderId="79" xfId="0" applyNumberFormat="1" applyFont="1" applyBorder="1" applyAlignment="1">
      <alignment horizontal="left"/>
    </xf>
    <xf numFmtId="15" fontId="22" fillId="0" borderId="7" xfId="0" applyNumberFormat="1" applyFont="1" applyBorder="1" applyAlignment="1">
      <alignment horizontal="centerContinuous"/>
    </xf>
    <xf numFmtId="0" fontId="22" fillId="0" borderId="7" xfId="0" applyFont="1" applyBorder="1" applyAlignment="1">
      <alignment horizontal="centerContinuous"/>
    </xf>
    <xf numFmtId="15" fontId="22" fillId="0" borderId="0" xfId="0" applyNumberFormat="1" applyFont="1"/>
    <xf numFmtId="7" fontId="11" fillId="0" borderId="7" xfId="0" applyNumberFormat="1" applyFont="1" applyBorder="1" applyAlignment="1">
      <alignment horizontal="center"/>
    </xf>
    <xf numFmtId="167" fontId="11" fillId="0" borderId="7" xfId="0" applyNumberFormat="1" applyFont="1" applyBorder="1" applyAlignment="1">
      <alignment horizontal="center"/>
    </xf>
    <xf numFmtId="169" fontId="11" fillId="0" borderId="7" xfId="0" applyNumberFormat="1" applyFont="1" applyBorder="1" applyAlignment="1">
      <alignment horizontal="center"/>
    </xf>
    <xf numFmtId="7" fontId="22" fillId="4" borderId="7" xfId="0" applyNumberFormat="1" applyFont="1" applyFill="1" applyBorder="1" applyAlignment="1">
      <alignment horizontal="center"/>
    </xf>
    <xf numFmtId="168" fontId="22" fillId="0" borderId="0" xfId="0" applyNumberFormat="1" applyFont="1"/>
    <xf numFmtId="167" fontId="11" fillId="0" borderId="0" xfId="0" applyNumberFormat="1" applyFont="1"/>
    <xf numFmtId="0" fontId="11" fillId="0" borderId="0" xfId="0" applyFont="1" applyAlignment="1">
      <alignment horizontal="left"/>
    </xf>
    <xf numFmtId="168" fontId="11" fillId="0" borderId="0" xfId="0" applyNumberFormat="1" applyFont="1"/>
    <xf numFmtId="0" fontId="11" fillId="0" borderId="2" xfId="0" applyFont="1" applyBorder="1" applyAlignment="1">
      <alignment horizontal="right"/>
    </xf>
    <xf numFmtId="167" fontId="11" fillId="0" borderId="2" xfId="0" applyNumberFormat="1" applyFont="1" applyBorder="1"/>
    <xf numFmtId="0" fontId="22" fillId="0" borderId="2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22" fillId="0" borderId="2" xfId="0" applyFont="1" applyBorder="1" applyAlignment="1">
      <alignment horizontal="left"/>
    </xf>
    <xf numFmtId="168" fontId="11" fillId="0" borderId="2" xfId="0" applyNumberFormat="1" applyFont="1" applyBorder="1"/>
    <xf numFmtId="1" fontId="11" fillId="0" borderId="7" xfId="0" applyNumberFormat="1" applyFont="1" applyBorder="1" applyAlignment="1">
      <alignment horizontal="center"/>
    </xf>
    <xf numFmtId="168" fontId="11" fillId="0" borderId="7" xfId="0" applyNumberFormat="1" applyFont="1" applyBorder="1" applyAlignment="1">
      <alignment horizontal="center"/>
    </xf>
    <xf numFmtId="1" fontId="22" fillId="0" borderId="79" xfId="0" applyNumberFormat="1" applyFont="1" applyBorder="1"/>
    <xf numFmtId="5" fontId="11" fillId="0" borderId="7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9" fontId="11" fillId="0" borderId="7" xfId="3" applyFont="1" applyFill="1" applyBorder="1" applyAlignment="1" applyProtection="1">
      <alignment horizontal="center"/>
    </xf>
    <xf numFmtId="1" fontId="11" fillId="0" borderId="0" xfId="0" applyNumberFormat="1" applyFont="1" applyAlignment="1">
      <alignment horizontal="right"/>
    </xf>
    <xf numFmtId="1" fontId="11" fillId="0" borderId="0" xfId="0" applyNumberFormat="1" applyFont="1" applyAlignment="1">
      <alignment horizontal="center"/>
    </xf>
    <xf numFmtId="0" fontId="11" fillId="0" borderId="2" xfId="0" applyFont="1" applyBorder="1" applyAlignment="1">
      <alignment horizontal="center"/>
    </xf>
    <xf numFmtId="165" fontId="11" fillId="0" borderId="7" xfId="0" applyNumberFormat="1" applyFont="1" applyBorder="1" applyAlignment="1">
      <alignment horizontal="center"/>
    </xf>
    <xf numFmtId="165" fontId="11" fillId="0" borderId="0" xfId="0" applyNumberFormat="1" applyFont="1"/>
    <xf numFmtId="0" fontId="11" fillId="0" borderId="7" xfId="0" applyFont="1" applyBorder="1" applyAlignment="1">
      <alignment horizontal="center"/>
    </xf>
    <xf numFmtId="165" fontId="11" fillId="0" borderId="7" xfId="0" applyNumberFormat="1" applyFont="1" applyBorder="1"/>
    <xf numFmtId="0" fontId="22" fillId="0" borderId="7" xfId="0" applyFont="1" applyBorder="1" applyAlignment="1">
      <alignment horizontal="center"/>
    </xf>
    <xf numFmtId="9" fontId="22" fillId="0" borderId="7" xfId="0" applyNumberFormat="1" applyFont="1" applyBorder="1"/>
    <xf numFmtId="165" fontId="11" fillId="4" borderId="7" xfId="0" applyNumberFormat="1" applyFont="1" applyFill="1" applyBorder="1"/>
    <xf numFmtId="165" fontId="11" fillId="7" borderId="7" xfId="0" applyNumberFormat="1" applyFont="1" applyFill="1" applyBorder="1"/>
    <xf numFmtId="1" fontId="22" fillId="0" borderId="80" xfId="0" applyNumberFormat="1" applyFont="1" applyBorder="1"/>
    <xf numFmtId="1" fontId="22" fillId="7" borderId="81" xfId="0" applyNumberFormat="1" applyFont="1" applyFill="1" applyBorder="1"/>
    <xf numFmtId="7" fontId="22" fillId="7" borderId="81" xfId="0" applyNumberFormat="1" applyFont="1" applyFill="1" applyBorder="1"/>
    <xf numFmtId="168" fontId="22" fillId="7" borderId="81" xfId="0" applyNumberFormat="1" applyFont="1" applyFill="1" applyBorder="1"/>
    <xf numFmtId="169" fontId="22" fillId="7" borderId="81" xfId="0" applyNumberFormat="1" applyFont="1" applyFill="1" applyBorder="1"/>
    <xf numFmtId="44" fontId="22" fillId="7" borderId="81" xfId="2" applyFont="1" applyFill="1" applyBorder="1" applyProtection="1"/>
    <xf numFmtId="171" fontId="22" fillId="7" borderId="81" xfId="0" applyNumberFormat="1" applyFont="1" applyFill="1" applyBorder="1"/>
    <xf numFmtId="43" fontId="22" fillId="7" borderId="81" xfId="1" applyFont="1" applyFill="1" applyBorder="1" applyProtection="1"/>
    <xf numFmtId="39" fontId="22" fillId="7" borderId="81" xfId="1" applyNumberFormat="1" applyFont="1" applyFill="1" applyBorder="1" applyProtection="1"/>
    <xf numFmtId="43" fontId="22" fillId="7" borderId="81" xfId="1" applyFont="1" applyFill="1" applyBorder="1" applyAlignment="1" applyProtection="1">
      <alignment horizontal="right"/>
    </xf>
    <xf numFmtId="1" fontId="22" fillId="7" borderId="82" xfId="0" applyNumberFormat="1" applyFont="1" applyFill="1" applyBorder="1"/>
    <xf numFmtId="1" fontId="22" fillId="0" borderId="0" xfId="0" applyNumberFormat="1" applyFont="1"/>
    <xf numFmtId="44" fontId="11" fillId="0" borderId="0" xfId="2" applyFont="1" applyFill="1" applyBorder="1"/>
    <xf numFmtId="0" fontId="30" fillId="0" borderId="0" xfId="0" applyFont="1"/>
    <xf numFmtId="14" fontId="30" fillId="0" borderId="0" xfId="0" applyNumberFormat="1" applyFont="1"/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0" fontId="22" fillId="0" borderId="83" xfId="0" applyFont="1" applyBorder="1" applyAlignment="1">
      <alignment horizontal="center"/>
    </xf>
    <xf numFmtId="0" fontId="12" fillId="0" borderId="0" xfId="4" applyFont="1" applyAlignment="1">
      <alignment horizontal="center"/>
    </xf>
    <xf numFmtId="0" fontId="11" fillId="0" borderId="0" xfId="4" applyAlignment="1">
      <alignment horizontal="center"/>
    </xf>
    <xf numFmtId="0" fontId="13" fillId="0" borderId="11" xfId="4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0" fontId="13" fillId="0" borderId="17" xfId="4" applyFont="1" applyBorder="1" applyAlignment="1">
      <alignment horizontal="center"/>
    </xf>
    <xf numFmtId="0" fontId="13" fillId="8" borderId="12" xfId="4" applyFont="1" applyFill="1" applyBorder="1" applyAlignment="1">
      <alignment horizontal="center"/>
    </xf>
    <xf numFmtId="0" fontId="13" fillId="8" borderId="15" xfId="4" applyFont="1" applyFill="1" applyBorder="1" applyAlignment="1">
      <alignment horizontal="center"/>
    </xf>
    <xf numFmtId="0" fontId="13" fillId="8" borderId="18" xfId="4" applyFont="1" applyFill="1" applyBorder="1" applyAlignment="1">
      <alignment horizontal="center"/>
    </xf>
    <xf numFmtId="49" fontId="14" fillId="0" borderId="12" xfId="4" applyNumberFormat="1" applyFont="1" applyBorder="1" applyAlignment="1">
      <alignment horizontal="center" vertical="top" wrapText="1"/>
    </xf>
    <xf numFmtId="49" fontId="14" fillId="0" borderId="15" xfId="4" applyNumberFormat="1" applyFont="1" applyBorder="1" applyAlignment="1">
      <alignment horizontal="center" vertical="top" wrapText="1"/>
    </xf>
    <xf numFmtId="49" fontId="14" fillId="0" borderId="18" xfId="4" applyNumberFormat="1" applyFont="1" applyBorder="1" applyAlignment="1">
      <alignment horizontal="center" vertical="top" wrapText="1"/>
    </xf>
    <xf numFmtId="49" fontId="14" fillId="0" borderId="12" xfId="4" quotePrefix="1" applyNumberFormat="1" applyFont="1" applyBorder="1" applyAlignment="1">
      <alignment horizontal="center" vertical="top" wrapText="1"/>
    </xf>
    <xf numFmtId="0" fontId="14" fillId="0" borderId="12" xfId="4" applyFont="1" applyBorder="1" applyAlignment="1">
      <alignment horizontal="center" vertical="top" wrapText="1"/>
    </xf>
    <xf numFmtId="0" fontId="14" fillId="0" borderId="15" xfId="4" applyFont="1" applyBorder="1" applyAlignment="1">
      <alignment horizontal="center" vertical="top" wrapText="1"/>
    </xf>
    <xf numFmtId="0" fontId="14" fillId="0" borderId="18" xfId="4" applyFont="1" applyBorder="1" applyAlignment="1">
      <alignment horizontal="center" vertical="top" wrapText="1"/>
    </xf>
    <xf numFmtId="0" fontId="14" fillId="0" borderId="13" xfId="4" applyFont="1" applyBorder="1" applyAlignment="1">
      <alignment horizontal="center" vertical="top" wrapText="1"/>
    </xf>
    <xf numFmtId="0" fontId="14" fillId="0" borderId="16" xfId="4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center"/>
    </xf>
    <xf numFmtId="49" fontId="2" fillId="0" borderId="12" xfId="0" quotePrefix="1" applyNumberFormat="1" applyFont="1" applyBorder="1" applyAlignment="1">
      <alignment horizontal="center" vertical="top"/>
    </xf>
    <xf numFmtId="49" fontId="2" fillId="0" borderId="15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0" fontId="16" fillId="0" borderId="12" xfId="4" applyFont="1" applyBorder="1" applyAlignment="1">
      <alignment horizontal="center" vertical="top" wrapText="1"/>
    </xf>
    <xf numFmtId="0" fontId="15" fillId="0" borderId="31" xfId="4" applyFont="1" applyBorder="1" applyAlignment="1">
      <alignment horizontal="right" vertical="center"/>
    </xf>
    <xf numFmtId="0" fontId="15" fillId="0" borderId="32" xfId="4" applyFont="1" applyBorder="1" applyAlignment="1">
      <alignment horizontal="right" vertical="center"/>
    </xf>
    <xf numFmtId="0" fontId="15" fillId="0" borderId="33" xfId="4" applyFont="1" applyBorder="1" applyAlignment="1">
      <alignment horizontal="right"/>
    </xf>
    <xf numFmtId="0" fontId="15" fillId="0" borderId="34" xfId="4" applyFont="1" applyBorder="1" applyAlignment="1">
      <alignment horizontal="right"/>
    </xf>
    <xf numFmtId="166" fontId="11" fillId="0" borderId="35" xfId="4" applyNumberFormat="1" applyBorder="1" applyAlignment="1">
      <alignment vertical="center"/>
    </xf>
    <xf numFmtId="166" fontId="11" fillId="0" borderId="39" xfId="4" applyNumberFormat="1" applyBorder="1" applyAlignment="1">
      <alignment vertical="center"/>
    </xf>
    <xf numFmtId="166" fontId="11" fillId="0" borderId="27" xfId="4" applyNumberFormat="1" applyBorder="1" applyAlignment="1">
      <alignment vertical="center"/>
    </xf>
    <xf numFmtId="166" fontId="11" fillId="0" borderId="20" xfId="4" applyNumberFormat="1" applyBorder="1" applyAlignment="1">
      <alignment vertical="center"/>
    </xf>
    <xf numFmtId="166" fontId="11" fillId="0" borderId="36" xfId="4" applyNumberFormat="1" applyBorder="1" applyAlignment="1">
      <alignment vertical="center"/>
    </xf>
    <xf numFmtId="166" fontId="11" fillId="0" borderId="40" xfId="4" applyNumberFormat="1" applyBorder="1" applyAlignment="1">
      <alignment vertical="center"/>
    </xf>
    <xf numFmtId="0" fontId="16" fillId="0" borderId="37" xfId="4" applyFont="1" applyBorder="1" applyAlignment="1">
      <alignment horizontal="right" vertical="top"/>
    </xf>
    <xf numFmtId="0" fontId="16" fillId="0" borderId="38" xfId="4" applyFont="1" applyBorder="1" applyAlignment="1">
      <alignment horizontal="right" vertical="top"/>
    </xf>
    <xf numFmtId="166" fontId="11" fillId="9" borderId="41" xfId="4" applyNumberFormat="1" applyFill="1" applyBorder="1" applyAlignment="1">
      <alignment horizontal="center" vertical="center"/>
    </xf>
    <xf numFmtId="166" fontId="11" fillId="9" borderId="44" xfId="4" applyNumberFormat="1" applyFill="1" applyBorder="1" applyAlignment="1">
      <alignment horizontal="center" vertical="center"/>
    </xf>
    <xf numFmtId="166" fontId="11" fillId="9" borderId="27" xfId="4" applyNumberFormat="1" applyFill="1" applyBorder="1" applyAlignment="1">
      <alignment horizontal="center" vertical="center"/>
    </xf>
    <xf numFmtId="166" fontId="11" fillId="9" borderId="45" xfId="4" applyNumberFormat="1" applyFill="1" applyBorder="1" applyAlignment="1">
      <alignment horizontal="center" vertical="center"/>
    </xf>
    <xf numFmtId="0" fontId="16" fillId="0" borderId="42" xfId="4" applyFont="1" applyBorder="1" applyAlignment="1">
      <alignment horizontal="right" vertical="top"/>
    </xf>
    <xf numFmtId="0" fontId="16" fillId="0" borderId="43" xfId="4" applyFont="1" applyBorder="1" applyAlignment="1">
      <alignment horizontal="right" vertical="top"/>
    </xf>
    <xf numFmtId="0" fontId="15" fillId="0" borderId="47" xfId="4" applyFont="1" applyBorder="1" applyAlignment="1">
      <alignment horizontal="right" vertical="center"/>
    </xf>
    <xf numFmtId="0" fontId="15" fillId="0" borderId="48" xfId="4" applyFont="1" applyBorder="1" applyAlignment="1">
      <alignment horizontal="right" vertical="center"/>
    </xf>
    <xf numFmtId="0" fontId="11" fillId="0" borderId="50" xfId="4" applyBorder="1"/>
    <xf numFmtId="166" fontId="11" fillId="7" borderId="27" xfId="4" applyNumberFormat="1" applyFill="1" applyBorder="1" applyAlignment="1">
      <alignment horizontal="center" vertical="center"/>
    </xf>
    <xf numFmtId="166" fontId="11" fillId="7" borderId="45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horizontal="center" vertical="center"/>
    </xf>
    <xf numFmtId="166" fontId="11" fillId="0" borderId="45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horizontal="center" vertical="center"/>
    </xf>
    <xf numFmtId="166" fontId="11" fillId="0" borderId="46" xfId="4" applyNumberForma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44" fontId="18" fillId="5" borderId="8" xfId="2" applyFont="1" applyFill="1" applyBorder="1" applyAlignment="1">
      <alignment horizontal="center"/>
    </xf>
    <xf numFmtId="44" fontId="18" fillId="5" borderId="24" xfId="2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27" fillId="7" borderId="0" xfId="0" applyFont="1" applyFill="1"/>
    <xf numFmtId="0" fontId="27" fillId="10" borderId="0" xfId="0" applyFont="1" applyFill="1"/>
  </cellXfs>
  <cellStyles count="5">
    <cellStyle name="Comma" xfId="1" builtinId="3"/>
    <cellStyle name="Currency" xfId="2" builtinId="4"/>
    <cellStyle name="Normal" xfId="0" builtinId="0"/>
    <cellStyle name="Normal_Sheet1" xfId="4" xr:uid="{00000000-0005-0000-0000-000003000000}"/>
    <cellStyle name="Percent" xfId="3" builtinId="5"/>
  </cellStyles>
  <dxfs count="1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228600</xdr:colOff>
          <xdr:row>3</xdr:row>
          <xdr:rowOff>0</xdr:rowOff>
        </xdr:from>
        <xdr:to>
          <xdr:col>32</xdr:col>
          <xdr:colOff>38100</xdr:colOff>
          <xdr:row>3</xdr:row>
          <xdr:rowOff>152400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228600</xdr:colOff>
          <xdr:row>4</xdr:row>
          <xdr:rowOff>0</xdr:rowOff>
        </xdr:from>
        <xdr:to>
          <xdr:col>32</xdr:col>
          <xdr:colOff>38100</xdr:colOff>
          <xdr:row>4</xdr:row>
          <xdr:rowOff>152400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228600</xdr:colOff>
          <xdr:row>2</xdr:row>
          <xdr:rowOff>228600</xdr:rowOff>
        </xdr:from>
        <xdr:to>
          <xdr:col>36</xdr:col>
          <xdr:colOff>38100</xdr:colOff>
          <xdr:row>3</xdr:row>
          <xdr:rowOff>152400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228600</xdr:colOff>
          <xdr:row>3</xdr:row>
          <xdr:rowOff>228600</xdr:rowOff>
        </xdr:from>
        <xdr:to>
          <xdr:col>36</xdr:col>
          <xdr:colOff>38100</xdr:colOff>
          <xdr:row>4</xdr:row>
          <xdr:rowOff>152400</xdr:rowOff>
        </xdr:to>
        <xdr:sp macro="" textlink="">
          <xdr:nvSpPr>
            <xdr:cNvPr id="7172" name="Butto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0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3</xdr:col>
      <xdr:colOff>473613</xdr:colOff>
      <xdr:row>2</xdr:row>
      <xdr:rowOff>131469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760" y="0"/>
          <a:ext cx="1564005" cy="630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15" name="Line 2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Line 2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18" name="Line 2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19" name="Line 2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0" name="Line 2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1" name="Line 2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2" name="Line 3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3" name="Line 3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24" name="Line 3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5" name="Line 3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28576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19051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42"/>
  <sheetViews>
    <sheetView tabSelected="1" zoomScaleNormal="100" workbookViewId="0">
      <pane xSplit="1" ySplit="6" topLeftCell="S32" activePane="bottomRight" state="frozen"/>
      <selection pane="topRight" activeCell="B1" sqref="B1"/>
      <selection pane="bottomLeft" activeCell="A7" sqref="A7"/>
      <selection pane="bottomRight" activeCell="AU36" sqref="AU36"/>
    </sheetView>
  </sheetViews>
  <sheetFormatPr defaultColWidth="9.1328125" defaultRowHeight="20.25" customHeight="1" x14ac:dyDescent="0.35"/>
  <cols>
    <col min="1" max="1" width="4.1328125" style="149" customWidth="1"/>
    <col min="2" max="2" width="10.796875" style="149" customWidth="1"/>
    <col min="3" max="3" width="5.796875" style="149" customWidth="1"/>
    <col min="4" max="4" width="14.1328125" style="149" customWidth="1"/>
    <col min="5" max="5" width="12.265625" style="149" customWidth="1"/>
    <col min="6" max="6" width="11.796875" style="149" customWidth="1"/>
    <col min="7" max="7" width="13.265625" style="149" customWidth="1"/>
    <col min="8" max="8" width="11.796875" style="149" customWidth="1"/>
    <col min="9" max="9" width="15.6640625" style="149" customWidth="1"/>
    <col min="10" max="10" width="13" style="149" customWidth="1"/>
    <col min="11" max="11" width="14.6640625" style="149" customWidth="1"/>
    <col min="12" max="12" width="17.3984375" style="149" bestFit="1" customWidth="1"/>
    <col min="13" max="13" width="10" style="303" customWidth="1"/>
    <col min="14" max="14" width="13" style="151" customWidth="1"/>
    <col min="15" max="15" width="15.796875" style="151" customWidth="1"/>
    <col min="16" max="16" width="10.6640625" style="151" bestFit="1" customWidth="1"/>
    <col min="17" max="17" width="15.796875" style="151" customWidth="1"/>
    <col min="18" max="18" width="12.1328125" style="151" customWidth="1"/>
    <col min="19" max="19" width="15.796875" style="151" customWidth="1"/>
    <col min="20" max="21" width="10.1328125" style="151" customWidth="1"/>
    <col min="22" max="22" width="6.796875" style="149" customWidth="1"/>
    <col min="23" max="23" width="6.796875" style="149" hidden="1" customWidth="1"/>
    <col min="24" max="24" width="8.46484375" style="149" hidden="1" customWidth="1"/>
    <col min="25" max="26" width="11.796875" style="149" hidden="1" customWidth="1"/>
    <col min="27" max="28" width="3.796875" style="149" hidden="1" customWidth="1"/>
    <col min="29" max="29" width="9.1328125" style="149"/>
    <col min="30" max="30" width="16.46484375" style="149" customWidth="1"/>
    <col min="31" max="31" width="6.796875" style="149" customWidth="1"/>
    <col min="32" max="32" width="1.796875" style="149" customWidth="1"/>
    <col min="33" max="33" width="11.796875" style="149" customWidth="1"/>
    <col min="34" max="34" width="6.796875" style="149" customWidth="1"/>
    <col min="35" max="35" width="1.796875" style="149" customWidth="1"/>
    <col min="36" max="36" width="12.46484375" style="149" customWidth="1"/>
    <col min="37" max="37" width="12.796875" style="149" customWidth="1"/>
    <col min="38" max="38" width="1.796875" style="149" customWidth="1"/>
    <col min="39" max="39" width="10.796875" style="149" customWidth="1"/>
    <col min="40" max="40" width="1.796875" style="149" customWidth="1"/>
    <col min="41" max="41" width="7.1328125" style="149" customWidth="1"/>
    <col min="42" max="42" width="4.796875" style="149" customWidth="1"/>
    <col min="43" max="45" width="3.796875" style="149" customWidth="1"/>
    <col min="46" max="46" width="5.796875" style="149" customWidth="1"/>
    <col min="47" max="16384" width="9.1328125" style="149"/>
  </cols>
  <sheetData>
    <row r="1" spans="1:46" ht="20.25" customHeight="1" x14ac:dyDescent="0.4">
      <c r="A1" s="157"/>
      <c r="B1" s="157"/>
      <c r="M1" s="150"/>
      <c r="Y1" s="157"/>
      <c r="AE1" s="214"/>
      <c r="AF1" s="214"/>
      <c r="AG1" s="214"/>
      <c r="AH1" s="214"/>
      <c r="AI1" s="214"/>
      <c r="AJ1" s="214"/>
      <c r="AK1" s="214"/>
      <c r="AL1" s="214"/>
      <c r="AM1" s="214"/>
      <c r="AN1" s="214"/>
      <c r="AO1" s="214"/>
      <c r="AP1" s="214"/>
      <c r="AQ1" s="214"/>
      <c r="AR1" s="214"/>
      <c r="AS1" s="214"/>
      <c r="AT1" s="214"/>
    </row>
    <row r="2" spans="1:46" ht="20.25" customHeight="1" x14ac:dyDescent="0.4">
      <c r="A2" s="157"/>
      <c r="B2" s="157"/>
      <c r="M2" s="150"/>
      <c r="Y2" s="157"/>
      <c r="AD2" s="215" t="s">
        <v>44</v>
      </c>
      <c r="AE2" s="149" t="s">
        <v>45</v>
      </c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4"/>
      <c r="AS2" s="214"/>
      <c r="AT2" s="214"/>
    </row>
    <row r="3" spans="1:46" ht="20.25" customHeight="1" x14ac:dyDescent="0.4">
      <c r="A3" s="157"/>
      <c r="B3" s="157"/>
      <c r="C3" s="157"/>
      <c r="D3" s="157"/>
      <c r="E3" s="153" t="s">
        <v>46</v>
      </c>
      <c r="F3" s="216" t="s">
        <v>174</v>
      </c>
      <c r="G3" s="216"/>
      <c r="H3" s="216"/>
      <c r="I3" s="152"/>
      <c r="J3" s="152"/>
      <c r="K3" s="153" t="s">
        <v>47</v>
      </c>
      <c r="L3" s="217">
        <v>45656</v>
      </c>
      <c r="M3" s="154"/>
      <c r="O3" s="218"/>
      <c r="P3" s="218"/>
      <c r="Q3" s="219"/>
      <c r="R3" s="219"/>
      <c r="S3" s="218"/>
      <c r="T3" s="218"/>
      <c r="U3" s="218"/>
      <c r="V3" s="220"/>
      <c r="W3" s="220"/>
      <c r="X3" s="220"/>
      <c r="Y3" s="157"/>
      <c r="AD3" s="214"/>
      <c r="AE3" s="221" t="s">
        <v>48</v>
      </c>
      <c r="AF3" s="214"/>
      <c r="AG3" s="214"/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/>
    </row>
    <row r="4" spans="1:46" ht="20.25" customHeight="1" thickBot="1" x14ac:dyDescent="0.45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3"/>
      <c r="N4" s="224"/>
      <c r="O4" s="224"/>
      <c r="P4" s="224"/>
      <c r="Q4" s="224"/>
      <c r="R4" s="224"/>
      <c r="S4" s="224"/>
      <c r="T4" s="224"/>
      <c r="U4" s="224"/>
      <c r="V4" s="222"/>
      <c r="W4" s="222"/>
      <c r="X4" s="222"/>
      <c r="Y4" s="222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</row>
    <row r="5" spans="1:46" ht="20.25" customHeight="1" x14ac:dyDescent="0.4">
      <c r="A5" s="225"/>
      <c r="B5" s="226" t="s">
        <v>49</v>
      </c>
      <c r="C5" s="226" t="s">
        <v>50</v>
      </c>
      <c r="D5" s="226" t="s">
        <v>51</v>
      </c>
      <c r="E5" s="226" t="s">
        <v>50</v>
      </c>
      <c r="F5" s="226" t="s">
        <v>52</v>
      </c>
      <c r="G5" s="226" t="s">
        <v>52</v>
      </c>
      <c r="H5" s="226" t="s">
        <v>53</v>
      </c>
      <c r="I5" s="226" t="s">
        <v>53</v>
      </c>
      <c r="J5" s="226" t="s">
        <v>54</v>
      </c>
      <c r="K5" s="226" t="s">
        <v>54</v>
      </c>
      <c r="L5" s="226" t="s">
        <v>13</v>
      </c>
      <c r="M5" s="227" t="s">
        <v>124</v>
      </c>
      <c r="N5" s="228" t="s">
        <v>109</v>
      </c>
      <c r="O5" s="228" t="s">
        <v>110</v>
      </c>
      <c r="P5" s="228" t="s">
        <v>111</v>
      </c>
      <c r="Q5" s="228" t="s">
        <v>112</v>
      </c>
      <c r="R5" s="228" t="s">
        <v>113</v>
      </c>
      <c r="S5" s="228" t="s">
        <v>114</v>
      </c>
      <c r="T5" s="228" t="s">
        <v>115</v>
      </c>
      <c r="U5" s="228" t="s">
        <v>116</v>
      </c>
      <c r="V5" s="226" t="s">
        <v>55</v>
      </c>
      <c r="W5" s="226"/>
      <c r="X5" s="226"/>
      <c r="Y5" s="226" t="s">
        <v>125</v>
      </c>
      <c r="Z5" s="226" t="s">
        <v>125</v>
      </c>
      <c r="AA5" s="226"/>
      <c r="AB5" s="229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</row>
    <row r="6" spans="1:46" ht="20.25" customHeight="1" thickBot="1" x14ac:dyDescent="0.45">
      <c r="A6" s="230"/>
      <c r="B6" s="231" t="s">
        <v>56</v>
      </c>
      <c r="C6" s="231" t="s">
        <v>57</v>
      </c>
      <c r="D6" s="231"/>
      <c r="E6" s="231" t="s">
        <v>126</v>
      </c>
      <c r="F6" s="231" t="s">
        <v>2</v>
      </c>
      <c r="G6" s="231" t="s">
        <v>158</v>
      </c>
      <c r="H6" s="231" t="s">
        <v>2</v>
      </c>
      <c r="I6" s="231" t="s">
        <v>158</v>
      </c>
      <c r="J6" s="231" t="s">
        <v>2</v>
      </c>
      <c r="K6" s="231" t="s">
        <v>158</v>
      </c>
      <c r="L6" s="231" t="s">
        <v>127</v>
      </c>
      <c r="M6" s="232" t="s">
        <v>128</v>
      </c>
      <c r="N6" s="233" t="s">
        <v>117</v>
      </c>
      <c r="O6" s="233" t="s">
        <v>118</v>
      </c>
      <c r="P6" s="233" t="s">
        <v>119</v>
      </c>
      <c r="Q6" s="233" t="s">
        <v>118</v>
      </c>
      <c r="R6" s="233" t="s">
        <v>120</v>
      </c>
      <c r="S6" s="233" t="s">
        <v>117</v>
      </c>
      <c r="T6" s="233" t="s">
        <v>114</v>
      </c>
      <c r="U6" s="233" t="s">
        <v>121</v>
      </c>
      <c r="V6" s="231" t="s">
        <v>60</v>
      </c>
      <c r="W6" s="231"/>
      <c r="X6" s="231" t="s">
        <v>129</v>
      </c>
      <c r="Y6" s="231" t="s">
        <v>130</v>
      </c>
      <c r="Z6" s="231" t="s">
        <v>131</v>
      </c>
      <c r="AA6" s="231"/>
      <c r="AB6" s="23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</row>
    <row r="7" spans="1:46" ht="20.25" customHeight="1" thickBot="1" x14ac:dyDescent="0.45">
      <c r="A7" s="235">
        <v>1</v>
      </c>
      <c r="B7" s="213">
        <v>254315</v>
      </c>
      <c r="C7" s="304">
        <v>2005</v>
      </c>
      <c r="D7" s="236">
        <v>0</v>
      </c>
      <c r="E7" s="236" t="s">
        <v>144</v>
      </c>
      <c r="F7" s="237">
        <v>383</v>
      </c>
      <c r="G7" s="238">
        <v>2.1</v>
      </c>
      <c r="H7" s="237"/>
      <c r="I7" s="239"/>
      <c r="J7" s="237"/>
      <c r="K7" s="239"/>
      <c r="L7" s="239">
        <v>2.1</v>
      </c>
      <c r="M7" s="240">
        <v>58.8</v>
      </c>
      <c r="N7" s="305">
        <v>45595</v>
      </c>
      <c r="O7" s="305">
        <v>45595</v>
      </c>
      <c r="P7" s="241">
        <f t="shared" ref="P7:P56" si="0">O7-N7</f>
        <v>0</v>
      </c>
      <c r="Q7" s="305">
        <v>45595</v>
      </c>
      <c r="R7" s="241">
        <f t="shared" ref="R7:R56" si="1">Q7-O7</f>
        <v>0</v>
      </c>
      <c r="S7" s="305">
        <v>45597</v>
      </c>
      <c r="T7" s="242">
        <f t="shared" ref="T7:T56" si="2">S7-Q7</f>
        <v>2</v>
      </c>
      <c r="U7" s="241">
        <f>P7+R7+T7</f>
        <v>2</v>
      </c>
      <c r="V7" s="243" t="s">
        <v>175</v>
      </c>
      <c r="W7" s="243">
        <f>+IF(V7="yes",1,0)</f>
        <v>1</v>
      </c>
      <c r="X7" s="243"/>
      <c r="Y7" s="244"/>
      <c r="Z7" s="244"/>
      <c r="AA7" s="244"/>
      <c r="AB7" s="245"/>
    </row>
    <row r="8" spans="1:46" ht="20.25" customHeight="1" thickBot="1" x14ac:dyDescent="0.45">
      <c r="A8" s="246">
        <f>(A7+1)</f>
        <v>2</v>
      </c>
      <c r="B8" s="213">
        <v>254075</v>
      </c>
      <c r="C8" s="304">
        <v>2025</v>
      </c>
      <c r="D8" s="247">
        <v>536</v>
      </c>
      <c r="E8" s="236" t="s">
        <v>143</v>
      </c>
      <c r="F8" s="248"/>
      <c r="G8" s="249"/>
      <c r="H8" s="248"/>
      <c r="I8" s="250"/>
      <c r="J8" s="248">
        <v>1776.6</v>
      </c>
      <c r="K8" s="250">
        <v>9</v>
      </c>
      <c r="L8" s="250">
        <v>9</v>
      </c>
      <c r="M8" s="251">
        <v>453.65</v>
      </c>
      <c r="N8" s="305">
        <v>45559</v>
      </c>
      <c r="O8" s="305">
        <v>45559</v>
      </c>
      <c r="P8" s="252">
        <f t="shared" si="0"/>
        <v>0</v>
      </c>
      <c r="Q8" s="305">
        <v>45576</v>
      </c>
      <c r="R8" s="252">
        <f t="shared" si="1"/>
        <v>17</v>
      </c>
      <c r="S8" s="305">
        <v>45600</v>
      </c>
      <c r="T8" s="253">
        <f t="shared" si="2"/>
        <v>24</v>
      </c>
      <c r="U8" s="252">
        <f t="shared" ref="T8:U57" si="3">P8+R8+T8</f>
        <v>41</v>
      </c>
      <c r="V8" s="254"/>
      <c r="W8" s="254"/>
      <c r="X8" s="254"/>
      <c r="Y8" s="255"/>
      <c r="Z8" s="255"/>
      <c r="AA8" s="255"/>
      <c r="AB8" s="256"/>
      <c r="AD8" s="220" t="s">
        <v>61</v>
      </c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</row>
    <row r="9" spans="1:46" ht="20.25" customHeight="1" thickBot="1" x14ac:dyDescent="0.45">
      <c r="A9" s="246">
        <f t="shared" ref="A9:A56" si="4">(A8+1)</f>
        <v>3</v>
      </c>
      <c r="B9" s="213">
        <v>254317</v>
      </c>
      <c r="C9" s="304">
        <v>2024</v>
      </c>
      <c r="D9" s="247">
        <v>58557</v>
      </c>
      <c r="E9" s="236" t="s">
        <v>140</v>
      </c>
      <c r="F9" s="248"/>
      <c r="G9" s="249"/>
      <c r="H9" s="248"/>
      <c r="I9" s="250"/>
      <c r="J9" s="248">
        <v>163.5</v>
      </c>
      <c r="K9" s="250">
        <v>1.5</v>
      </c>
      <c r="L9" s="250">
        <v>2.7</v>
      </c>
      <c r="M9" s="251">
        <v>82.35</v>
      </c>
      <c r="N9" s="305">
        <v>45595</v>
      </c>
      <c r="O9" s="305">
        <v>45595</v>
      </c>
      <c r="P9" s="252">
        <f t="shared" si="0"/>
        <v>0</v>
      </c>
      <c r="Q9" s="305">
        <v>45597</v>
      </c>
      <c r="R9" s="252">
        <f t="shared" si="1"/>
        <v>2</v>
      </c>
      <c r="S9" s="305">
        <v>45600</v>
      </c>
      <c r="T9" s="253">
        <f t="shared" si="2"/>
        <v>3</v>
      </c>
      <c r="U9" s="252">
        <f t="shared" si="3"/>
        <v>5</v>
      </c>
      <c r="V9" s="254"/>
      <c r="W9" s="254"/>
      <c r="X9" s="254"/>
      <c r="Y9" s="255"/>
      <c r="Z9" s="255"/>
      <c r="AA9" s="255"/>
      <c r="AB9" s="256"/>
      <c r="AH9" s="152"/>
    </row>
    <row r="10" spans="1:46" ht="20.25" customHeight="1" thickBot="1" x14ac:dyDescent="0.45">
      <c r="A10" s="246">
        <f t="shared" si="4"/>
        <v>4</v>
      </c>
      <c r="B10" s="213">
        <v>254335</v>
      </c>
      <c r="C10" s="304">
        <v>2006</v>
      </c>
      <c r="D10" s="247">
        <v>81737</v>
      </c>
      <c r="E10" s="236" t="s">
        <v>144</v>
      </c>
      <c r="F10" s="248">
        <v>44.9</v>
      </c>
      <c r="G10" s="249">
        <v>1.2</v>
      </c>
      <c r="H10" s="248"/>
      <c r="I10" s="250"/>
      <c r="J10" s="248"/>
      <c r="K10" s="250"/>
      <c r="L10" s="250">
        <v>1.23</v>
      </c>
      <c r="M10" s="251">
        <v>46.47</v>
      </c>
      <c r="N10" s="305">
        <v>45600</v>
      </c>
      <c r="O10" s="305">
        <v>45600</v>
      </c>
      <c r="P10" s="252">
        <f t="shared" si="0"/>
        <v>0</v>
      </c>
      <c r="Q10" s="305">
        <v>45600</v>
      </c>
      <c r="R10" s="252">
        <f t="shared" si="1"/>
        <v>0</v>
      </c>
      <c r="S10" s="305">
        <v>45600</v>
      </c>
      <c r="T10" s="253">
        <f t="shared" si="2"/>
        <v>0</v>
      </c>
      <c r="U10" s="252">
        <f t="shared" si="3"/>
        <v>0</v>
      </c>
      <c r="V10" s="254" t="s">
        <v>175</v>
      </c>
      <c r="W10" s="254"/>
      <c r="X10" s="254"/>
      <c r="Y10" s="255"/>
      <c r="Z10" s="255"/>
      <c r="AA10" s="255"/>
      <c r="AB10" s="256"/>
      <c r="AE10" s="153" t="s">
        <v>46</v>
      </c>
      <c r="AF10" s="157"/>
      <c r="AG10" s="216"/>
      <c r="AH10" s="216"/>
      <c r="AI10" s="216"/>
      <c r="AJ10" s="216"/>
      <c r="AK10" s="152"/>
      <c r="AL10" s="157"/>
      <c r="AM10" s="152"/>
      <c r="AN10" s="153" t="s">
        <v>47</v>
      </c>
      <c r="AO10" s="257"/>
      <c r="AP10" s="258"/>
      <c r="AR10" s="258"/>
    </row>
    <row r="11" spans="1:46" ht="20.25" customHeight="1" thickBot="1" x14ac:dyDescent="0.45">
      <c r="A11" s="246">
        <f t="shared" si="4"/>
        <v>5</v>
      </c>
      <c r="B11" s="213">
        <v>254338</v>
      </c>
      <c r="C11" s="304">
        <v>2025</v>
      </c>
      <c r="D11" s="247">
        <v>462</v>
      </c>
      <c r="E11" s="236" t="s">
        <v>143</v>
      </c>
      <c r="F11" s="248"/>
      <c r="G11" s="250"/>
      <c r="H11" s="248"/>
      <c r="I11" s="250"/>
      <c r="J11" s="248">
        <v>138.18</v>
      </c>
      <c r="K11" s="250">
        <v>0.7</v>
      </c>
      <c r="L11" s="250">
        <v>0.67</v>
      </c>
      <c r="M11" s="251">
        <v>25.13</v>
      </c>
      <c r="N11" s="305">
        <v>45600</v>
      </c>
      <c r="O11" s="305">
        <v>45600</v>
      </c>
      <c r="P11" s="252">
        <f t="shared" si="0"/>
        <v>0</v>
      </c>
      <c r="Q11" s="305">
        <v>45600</v>
      </c>
      <c r="R11" s="252">
        <f t="shared" si="1"/>
        <v>0</v>
      </c>
      <c r="S11" s="305">
        <v>45600</v>
      </c>
      <c r="T11" s="253">
        <f t="shared" si="2"/>
        <v>0</v>
      </c>
      <c r="U11" s="252">
        <f t="shared" si="3"/>
        <v>0</v>
      </c>
      <c r="V11" s="254" t="s">
        <v>175</v>
      </c>
      <c r="W11" s="254"/>
      <c r="X11" s="254"/>
      <c r="Y11" s="255"/>
      <c r="Z11" s="255"/>
      <c r="AA11" s="255"/>
      <c r="AB11" s="256"/>
      <c r="AD11" s="157"/>
      <c r="AE11" s="157"/>
      <c r="AF11" s="157"/>
      <c r="AG11" s="157"/>
      <c r="AH11" s="152"/>
      <c r="AI11" s="157"/>
      <c r="AJ11" s="152"/>
      <c r="AK11" s="153"/>
      <c r="AL11" s="157"/>
      <c r="AM11" s="259"/>
      <c r="AN11" s="157"/>
      <c r="AO11" s="157"/>
      <c r="AP11" s="157"/>
      <c r="AQ11" s="157"/>
    </row>
    <row r="12" spans="1:46" ht="20.25" customHeight="1" thickBot="1" x14ac:dyDescent="0.45">
      <c r="A12" s="246">
        <f t="shared" si="4"/>
        <v>6</v>
      </c>
      <c r="B12" s="369">
        <v>254155</v>
      </c>
      <c r="C12" s="304">
        <v>2023</v>
      </c>
      <c r="D12" s="247">
        <v>246834</v>
      </c>
      <c r="E12" s="236" t="s">
        <v>143</v>
      </c>
      <c r="F12" s="248"/>
      <c r="G12" s="250"/>
      <c r="H12" s="248"/>
      <c r="I12" s="250"/>
      <c r="J12" s="248">
        <v>3337.5</v>
      </c>
      <c r="K12" s="250">
        <v>26.7</v>
      </c>
      <c r="L12" s="250">
        <v>16.899999999999999</v>
      </c>
      <c r="M12" s="251">
        <v>597.71</v>
      </c>
      <c r="N12" s="305">
        <v>45568</v>
      </c>
      <c r="O12" s="305">
        <v>45572</v>
      </c>
      <c r="P12" s="252">
        <f t="shared" si="0"/>
        <v>4</v>
      </c>
      <c r="Q12" s="305">
        <v>45582</v>
      </c>
      <c r="R12" s="252">
        <f t="shared" si="1"/>
        <v>10</v>
      </c>
      <c r="S12" s="305">
        <v>45601</v>
      </c>
      <c r="T12" s="253">
        <f t="shared" si="2"/>
        <v>19</v>
      </c>
      <c r="U12" s="252">
        <f t="shared" si="3"/>
        <v>33</v>
      </c>
      <c r="V12" s="254"/>
      <c r="W12" s="254"/>
      <c r="X12" s="254"/>
      <c r="Y12" s="255"/>
      <c r="Z12" s="255"/>
      <c r="AA12" s="255"/>
      <c r="AB12" s="256"/>
      <c r="AD12" s="157"/>
      <c r="AE12" s="157"/>
      <c r="AF12" s="157"/>
      <c r="AG12" s="157"/>
      <c r="AH12" s="152"/>
      <c r="AI12" s="157"/>
      <c r="AJ12" s="152"/>
      <c r="AK12" s="153"/>
      <c r="AL12" s="157"/>
      <c r="AM12" s="259"/>
      <c r="AN12" s="157"/>
      <c r="AO12" s="157"/>
      <c r="AP12" s="157"/>
      <c r="AQ12" s="157"/>
    </row>
    <row r="13" spans="1:46" ht="20.25" customHeight="1" thickBot="1" x14ac:dyDescent="0.45">
      <c r="A13" s="246">
        <f>(A12+1)</f>
        <v>7</v>
      </c>
      <c r="B13" s="369">
        <v>254266</v>
      </c>
      <c r="C13" s="304">
        <v>2021</v>
      </c>
      <c r="D13" s="247">
        <v>357611</v>
      </c>
      <c r="E13" s="236" t="s">
        <v>137</v>
      </c>
      <c r="F13" s="248"/>
      <c r="G13" s="250"/>
      <c r="H13" s="248"/>
      <c r="I13" s="250"/>
      <c r="J13" s="248">
        <v>1825</v>
      </c>
      <c r="K13" s="250">
        <v>16</v>
      </c>
      <c r="L13" s="250">
        <v>14.66</v>
      </c>
      <c r="M13" s="251">
        <v>436.74</v>
      </c>
      <c r="N13" s="305">
        <v>45587</v>
      </c>
      <c r="O13" s="305">
        <v>45600</v>
      </c>
      <c r="P13" s="252">
        <f t="shared" si="0"/>
        <v>13</v>
      </c>
      <c r="Q13" s="305">
        <v>45601</v>
      </c>
      <c r="R13" s="252">
        <f t="shared" si="1"/>
        <v>1</v>
      </c>
      <c r="S13" s="305">
        <v>45601</v>
      </c>
      <c r="T13" s="253">
        <f t="shared" si="2"/>
        <v>0</v>
      </c>
      <c r="U13" s="252">
        <f t="shared" si="3"/>
        <v>14</v>
      </c>
      <c r="V13" s="254"/>
      <c r="W13" s="254"/>
      <c r="X13" s="254"/>
      <c r="Y13" s="255"/>
      <c r="Z13" s="255"/>
      <c r="AA13" s="255"/>
      <c r="AB13" s="256"/>
    </row>
    <row r="14" spans="1:46" ht="20.25" customHeight="1" thickBot="1" x14ac:dyDescent="0.45">
      <c r="A14" s="246">
        <f t="shared" si="4"/>
        <v>8</v>
      </c>
      <c r="B14" s="369">
        <v>254271</v>
      </c>
      <c r="C14" s="304">
        <v>1999</v>
      </c>
      <c r="D14" s="247">
        <v>623449</v>
      </c>
      <c r="E14" s="236" t="s">
        <v>143</v>
      </c>
      <c r="F14" s="248"/>
      <c r="G14" s="250"/>
      <c r="H14" s="248"/>
      <c r="I14" s="250"/>
      <c r="J14" s="248">
        <v>600</v>
      </c>
      <c r="K14" s="250">
        <v>5</v>
      </c>
      <c r="L14" s="250">
        <v>3.03</v>
      </c>
      <c r="M14" s="251">
        <v>107.57</v>
      </c>
      <c r="N14" s="305">
        <v>45587</v>
      </c>
      <c r="O14" s="305">
        <v>45596</v>
      </c>
      <c r="P14" s="252">
        <f t="shared" si="0"/>
        <v>9</v>
      </c>
      <c r="Q14" s="305">
        <v>45596</v>
      </c>
      <c r="R14" s="252">
        <f t="shared" si="1"/>
        <v>0</v>
      </c>
      <c r="S14" s="305">
        <v>45601</v>
      </c>
      <c r="T14" s="253">
        <f t="shared" si="2"/>
        <v>5</v>
      </c>
      <c r="U14" s="252">
        <f t="shared" si="3"/>
        <v>14</v>
      </c>
      <c r="V14" s="254"/>
      <c r="W14" s="254"/>
      <c r="X14" s="254"/>
      <c r="Y14" s="255"/>
      <c r="Z14" s="255"/>
      <c r="AA14" s="255"/>
      <c r="AB14" s="256"/>
      <c r="AE14" s="152" t="s">
        <v>52</v>
      </c>
      <c r="AF14" s="152"/>
      <c r="AG14" s="260">
        <f>E57</f>
        <v>6693.3300000000008</v>
      </c>
      <c r="AH14" s="152" t="s">
        <v>62</v>
      </c>
      <c r="AJ14" s="261">
        <f>F57</f>
        <v>32.800000000000004</v>
      </c>
      <c r="AK14" s="155" t="s">
        <v>161</v>
      </c>
      <c r="AL14" s="155" t="s">
        <v>14</v>
      </c>
      <c r="AM14" s="260">
        <f>IF(AG14=0,0,(AG14/AJ14))</f>
        <v>204.06493902439024</v>
      </c>
      <c r="AO14" s="155" t="s">
        <v>63</v>
      </c>
    </row>
    <row r="15" spans="1:46" ht="20.25" customHeight="1" thickBot="1" x14ac:dyDescent="0.45">
      <c r="A15" s="246">
        <f t="shared" si="4"/>
        <v>9</v>
      </c>
      <c r="B15" s="369">
        <v>254278</v>
      </c>
      <c r="C15" s="304">
        <v>1999</v>
      </c>
      <c r="D15" s="247">
        <v>623449</v>
      </c>
      <c r="E15" s="236" t="s">
        <v>143</v>
      </c>
      <c r="F15" s="248"/>
      <c r="G15" s="250"/>
      <c r="H15" s="248"/>
      <c r="I15" s="250"/>
      <c r="J15" s="248">
        <v>120</v>
      </c>
      <c r="K15" s="250">
        <v>1</v>
      </c>
      <c r="L15" s="250">
        <v>0</v>
      </c>
      <c r="M15" s="251">
        <v>0</v>
      </c>
      <c r="N15" s="305">
        <v>45588</v>
      </c>
      <c r="O15" s="305">
        <v>45596</v>
      </c>
      <c r="P15" s="252">
        <f>O15-N15</f>
        <v>8</v>
      </c>
      <c r="Q15" s="305">
        <v>45588</v>
      </c>
      <c r="R15" s="252">
        <f t="shared" si="1"/>
        <v>-8</v>
      </c>
      <c r="S15" s="305">
        <v>45601</v>
      </c>
      <c r="T15" s="253">
        <f t="shared" si="2"/>
        <v>13</v>
      </c>
      <c r="U15" s="252">
        <f t="shared" si="3"/>
        <v>13</v>
      </c>
      <c r="V15" s="254" t="s">
        <v>175</v>
      </c>
      <c r="W15" s="254"/>
      <c r="X15" s="254"/>
      <c r="Y15" s="255"/>
      <c r="Z15" s="255"/>
      <c r="AA15" s="255"/>
      <c r="AB15" s="256"/>
      <c r="AE15" s="152" t="s">
        <v>53</v>
      </c>
      <c r="AF15" s="152"/>
      <c r="AG15" s="260">
        <f>G57</f>
        <v>5909.16</v>
      </c>
      <c r="AH15" s="152" t="s">
        <v>62</v>
      </c>
      <c r="AJ15" s="261">
        <f>H57</f>
        <v>43.09</v>
      </c>
      <c r="AK15" s="155" t="s">
        <v>161</v>
      </c>
      <c r="AL15" s="155" t="s">
        <v>14</v>
      </c>
      <c r="AM15" s="260">
        <f>IF(AG15=0,0,(AG15/AJ15))</f>
        <v>137.13529821304246</v>
      </c>
      <c r="AO15" s="155" t="s">
        <v>64</v>
      </c>
    </row>
    <row r="16" spans="1:46" ht="20.25" customHeight="1" thickBot="1" x14ac:dyDescent="0.45">
      <c r="A16" s="246">
        <f t="shared" si="4"/>
        <v>10</v>
      </c>
      <c r="B16" s="213">
        <v>254302</v>
      </c>
      <c r="C16" s="304">
        <v>2023</v>
      </c>
      <c r="D16" s="247">
        <v>181840</v>
      </c>
      <c r="E16" s="236" t="s">
        <v>140</v>
      </c>
      <c r="F16" s="248"/>
      <c r="G16" s="250"/>
      <c r="H16" s="248"/>
      <c r="I16" s="250"/>
      <c r="J16" s="248">
        <v>2675</v>
      </c>
      <c r="K16" s="250">
        <v>23</v>
      </c>
      <c r="L16" s="250">
        <v>23.18</v>
      </c>
      <c r="M16" s="251">
        <v>614.27</v>
      </c>
      <c r="N16" s="305">
        <v>45594</v>
      </c>
      <c r="O16" s="305">
        <v>45594</v>
      </c>
      <c r="P16" s="252">
        <f t="shared" si="0"/>
        <v>0</v>
      </c>
      <c r="Q16" s="305">
        <v>45596</v>
      </c>
      <c r="R16" s="252">
        <f t="shared" si="1"/>
        <v>2</v>
      </c>
      <c r="S16" s="305">
        <v>45601</v>
      </c>
      <c r="T16" s="253">
        <f t="shared" si="2"/>
        <v>5</v>
      </c>
      <c r="U16" s="252">
        <f t="shared" si="3"/>
        <v>7</v>
      </c>
      <c r="V16" s="254"/>
      <c r="W16" s="254"/>
      <c r="X16" s="254"/>
      <c r="Y16" s="255"/>
      <c r="Z16" s="255"/>
      <c r="AA16" s="255"/>
      <c r="AB16" s="256"/>
      <c r="AE16" s="152" t="s">
        <v>54</v>
      </c>
      <c r="AF16" s="152"/>
      <c r="AG16" s="260">
        <f>I57</f>
        <v>59690.990000000005</v>
      </c>
      <c r="AH16" s="152" t="s">
        <v>62</v>
      </c>
      <c r="AJ16" s="261">
        <f>J57</f>
        <v>437.56</v>
      </c>
      <c r="AK16" s="155" t="s">
        <v>161</v>
      </c>
      <c r="AL16" s="155" t="s">
        <v>14</v>
      </c>
      <c r="AM16" s="260">
        <f>IF(AG16=0,0,(AG16/AJ16))</f>
        <v>136.41783983910778</v>
      </c>
      <c r="AO16" s="155" t="s">
        <v>65</v>
      </c>
    </row>
    <row r="17" spans="1:46" ht="20.25" customHeight="1" thickBot="1" x14ac:dyDescent="0.45">
      <c r="A17" s="246">
        <f t="shared" si="4"/>
        <v>11</v>
      </c>
      <c r="B17" s="213">
        <v>254312</v>
      </c>
      <c r="C17" s="304">
        <v>1999</v>
      </c>
      <c r="D17" s="247">
        <v>623449</v>
      </c>
      <c r="E17" s="236" t="s">
        <v>143</v>
      </c>
      <c r="F17" s="248"/>
      <c r="G17" s="250"/>
      <c r="H17" s="248"/>
      <c r="I17" s="250"/>
      <c r="J17" s="248">
        <v>228</v>
      </c>
      <c r="K17" s="250">
        <v>1.9</v>
      </c>
      <c r="L17" s="250">
        <v>2.99</v>
      </c>
      <c r="M17" s="251">
        <v>106.15</v>
      </c>
      <c r="N17" s="305">
        <v>45595</v>
      </c>
      <c r="O17" s="305">
        <v>45596</v>
      </c>
      <c r="P17" s="252">
        <f t="shared" si="0"/>
        <v>1</v>
      </c>
      <c r="Q17" s="305">
        <v>45600</v>
      </c>
      <c r="R17" s="252">
        <f t="shared" si="1"/>
        <v>4</v>
      </c>
      <c r="S17" s="305">
        <v>45601</v>
      </c>
      <c r="T17" s="253">
        <f t="shared" si="2"/>
        <v>1</v>
      </c>
      <c r="U17" s="252">
        <f t="shared" si="3"/>
        <v>6</v>
      </c>
      <c r="V17" s="254" t="s">
        <v>175</v>
      </c>
      <c r="W17" s="254"/>
      <c r="X17" s="254"/>
      <c r="Y17" s="255"/>
      <c r="Z17" s="255"/>
      <c r="AA17" s="255"/>
      <c r="AB17" s="256"/>
      <c r="AE17" s="153" t="s">
        <v>17</v>
      </c>
      <c r="AF17" s="152"/>
      <c r="AG17" s="260">
        <f>SUM(AG14:AG16)</f>
        <v>72293.48000000001</v>
      </c>
      <c r="AH17" s="152" t="s">
        <v>62</v>
      </c>
      <c r="AJ17" s="262">
        <f>SUM(AJ14:AJ16)</f>
        <v>513.45000000000005</v>
      </c>
      <c r="AK17" s="155" t="s">
        <v>165</v>
      </c>
      <c r="AL17" s="155" t="s">
        <v>14</v>
      </c>
      <c r="AM17" s="260">
        <f>IF(AG17=0,0,(AG17/AJ17))</f>
        <v>140.79945466939333</v>
      </c>
      <c r="AO17" s="155" t="s">
        <v>66</v>
      </c>
    </row>
    <row r="18" spans="1:46" ht="20.25" customHeight="1" thickBot="1" x14ac:dyDescent="0.45">
      <c r="A18" s="246">
        <f t="shared" si="4"/>
        <v>12</v>
      </c>
      <c r="B18" s="213">
        <v>254320</v>
      </c>
      <c r="C18" s="304">
        <v>2017</v>
      </c>
      <c r="D18" s="247">
        <v>562490</v>
      </c>
      <c r="E18" s="236" t="s">
        <v>143</v>
      </c>
      <c r="F18" s="248"/>
      <c r="G18" s="250"/>
      <c r="H18" s="248"/>
      <c r="I18" s="250"/>
      <c r="J18" s="248">
        <v>11657.17</v>
      </c>
      <c r="K18" s="250">
        <v>18.5</v>
      </c>
      <c r="L18" s="250">
        <v>19.53</v>
      </c>
      <c r="M18" s="251">
        <v>6647.74</v>
      </c>
      <c r="N18" s="305">
        <v>45595</v>
      </c>
      <c r="O18" s="305">
        <v>45595</v>
      </c>
      <c r="P18" s="252">
        <f t="shared" si="0"/>
        <v>0</v>
      </c>
      <c r="Q18" s="305">
        <v>45600</v>
      </c>
      <c r="R18" s="252">
        <f t="shared" si="1"/>
        <v>5</v>
      </c>
      <c r="S18" s="305">
        <v>45601</v>
      </c>
      <c r="T18" s="253">
        <f t="shared" si="2"/>
        <v>1</v>
      </c>
      <c r="U18" s="252">
        <f t="shared" si="3"/>
        <v>6</v>
      </c>
      <c r="V18" s="254"/>
      <c r="W18" s="254"/>
      <c r="X18" s="254"/>
      <c r="Y18" s="255"/>
      <c r="Z18" s="255"/>
      <c r="AA18" s="255"/>
      <c r="AB18" s="256"/>
      <c r="AD18" s="214"/>
      <c r="AE18" s="153" t="s">
        <v>67</v>
      </c>
      <c r="AF18" s="152"/>
      <c r="AG18" s="263"/>
      <c r="AI18" s="155"/>
      <c r="AK18" s="153" t="s">
        <v>68</v>
      </c>
      <c r="AL18" s="264"/>
      <c r="AM18" s="156">
        <f>IF(AM17=" "," ",(AM17-AG18))</f>
        <v>140.79945466939333</v>
      </c>
      <c r="AP18" s="264"/>
      <c r="AQ18" s="157"/>
    </row>
    <row r="19" spans="1:46" ht="20.25" customHeight="1" thickBot="1" x14ac:dyDescent="0.45">
      <c r="A19" s="246">
        <f t="shared" si="4"/>
        <v>13</v>
      </c>
      <c r="B19" s="369">
        <v>254331</v>
      </c>
      <c r="C19" s="304">
        <v>1999</v>
      </c>
      <c r="D19" s="247">
        <v>623449</v>
      </c>
      <c r="E19" s="236" t="s">
        <v>143</v>
      </c>
      <c r="F19" s="248">
        <v>48</v>
      </c>
      <c r="G19" s="250">
        <v>0.4</v>
      </c>
      <c r="H19" s="248"/>
      <c r="I19" s="250"/>
      <c r="J19" s="248"/>
      <c r="K19" s="250"/>
      <c r="L19" s="250">
        <v>0</v>
      </c>
      <c r="M19" s="251">
        <v>0</v>
      </c>
      <c r="N19" s="305">
        <v>45596</v>
      </c>
      <c r="O19" s="305">
        <v>45596</v>
      </c>
      <c r="P19" s="252">
        <f t="shared" si="0"/>
        <v>0</v>
      </c>
      <c r="Q19" s="305">
        <v>45596</v>
      </c>
      <c r="R19" s="252">
        <f t="shared" si="1"/>
        <v>0</v>
      </c>
      <c r="S19" s="305">
        <v>45601</v>
      </c>
      <c r="T19" s="253">
        <f t="shared" si="2"/>
        <v>5</v>
      </c>
      <c r="U19" s="252">
        <f t="shared" si="3"/>
        <v>5</v>
      </c>
      <c r="V19" s="254" t="s">
        <v>175</v>
      </c>
      <c r="W19" s="254"/>
      <c r="X19" s="254"/>
      <c r="Y19" s="255"/>
      <c r="Z19" s="255"/>
      <c r="AA19" s="255"/>
      <c r="AB19" s="256"/>
      <c r="AE19" s="215"/>
      <c r="AG19" s="265"/>
      <c r="AH19" s="152"/>
      <c r="AI19" s="266"/>
      <c r="AL19" s="155"/>
      <c r="AM19" s="267"/>
      <c r="AO19" s="266"/>
    </row>
    <row r="20" spans="1:46" ht="20.25" customHeight="1" thickBot="1" x14ac:dyDescent="0.45">
      <c r="A20" s="246">
        <f t="shared" si="4"/>
        <v>14</v>
      </c>
      <c r="B20" s="213">
        <v>254340</v>
      </c>
      <c r="C20" s="304">
        <v>2025</v>
      </c>
      <c r="D20" s="247">
        <v>11470</v>
      </c>
      <c r="E20" s="236" t="s">
        <v>143</v>
      </c>
      <c r="F20" s="248"/>
      <c r="G20" s="250"/>
      <c r="H20" s="248"/>
      <c r="I20" s="250"/>
      <c r="J20" s="248">
        <v>230.27</v>
      </c>
      <c r="K20" s="250">
        <v>3.9</v>
      </c>
      <c r="L20" s="250">
        <v>2.68</v>
      </c>
      <c r="M20" s="251">
        <v>184.76</v>
      </c>
      <c r="N20" s="305">
        <v>45600</v>
      </c>
      <c r="O20" s="305">
        <v>45600</v>
      </c>
      <c r="P20" s="252">
        <f t="shared" si="0"/>
        <v>0</v>
      </c>
      <c r="Q20" s="305">
        <v>45600</v>
      </c>
      <c r="R20" s="252">
        <f t="shared" si="1"/>
        <v>0</v>
      </c>
      <c r="S20" s="305">
        <v>45601</v>
      </c>
      <c r="T20" s="253">
        <f t="shared" si="2"/>
        <v>1</v>
      </c>
      <c r="U20" s="252">
        <f t="shared" si="3"/>
        <v>1</v>
      </c>
      <c r="V20" s="254" t="s">
        <v>175</v>
      </c>
      <c r="W20" s="254"/>
      <c r="X20" s="254"/>
      <c r="Y20" s="255"/>
      <c r="Z20" s="255"/>
      <c r="AA20" s="255"/>
      <c r="AB20" s="256"/>
      <c r="AD20" s="158"/>
      <c r="AE20" s="268"/>
      <c r="AF20" s="158"/>
      <c r="AG20" s="269"/>
      <c r="AH20" s="270"/>
      <c r="AI20" s="271"/>
      <c r="AJ20" s="158"/>
      <c r="AK20" s="158"/>
      <c r="AL20" s="272"/>
      <c r="AM20" s="273"/>
      <c r="AN20" s="158"/>
      <c r="AO20" s="271"/>
      <c r="AP20" s="158"/>
      <c r="AQ20" s="158"/>
      <c r="AR20" s="158"/>
      <c r="AS20" s="158"/>
      <c r="AT20" s="158"/>
    </row>
    <row r="21" spans="1:46" ht="20.25" customHeight="1" thickBot="1" x14ac:dyDescent="0.45">
      <c r="A21" s="246">
        <f t="shared" si="4"/>
        <v>15</v>
      </c>
      <c r="B21" s="213">
        <v>254341</v>
      </c>
      <c r="C21" s="304">
        <v>2018</v>
      </c>
      <c r="D21" s="247">
        <v>67236</v>
      </c>
      <c r="E21" s="236" t="s">
        <v>144</v>
      </c>
      <c r="F21" s="248">
        <v>24.95</v>
      </c>
      <c r="G21" s="250">
        <v>0.8</v>
      </c>
      <c r="H21" s="248"/>
      <c r="I21" s="250"/>
      <c r="J21" s="248"/>
      <c r="K21" s="250"/>
      <c r="L21" s="250">
        <v>1.05</v>
      </c>
      <c r="M21" s="251">
        <v>32.03</v>
      </c>
      <c r="N21" s="305">
        <v>45601</v>
      </c>
      <c r="O21" s="305">
        <v>45601</v>
      </c>
      <c r="P21" s="252">
        <f t="shared" si="0"/>
        <v>0</v>
      </c>
      <c r="Q21" s="305">
        <v>45601</v>
      </c>
      <c r="R21" s="252">
        <f t="shared" si="1"/>
        <v>0</v>
      </c>
      <c r="S21" s="305">
        <v>45601</v>
      </c>
      <c r="T21" s="253">
        <f t="shared" si="2"/>
        <v>0</v>
      </c>
      <c r="U21" s="252">
        <f t="shared" si="3"/>
        <v>0</v>
      </c>
      <c r="V21" s="254" t="s">
        <v>175</v>
      </c>
      <c r="W21" s="254"/>
      <c r="X21" s="254"/>
      <c r="Y21" s="255"/>
      <c r="Z21" s="255"/>
      <c r="AA21" s="255"/>
      <c r="AB21" s="256"/>
      <c r="AD21" s="206"/>
      <c r="AE21" s="153" t="s">
        <v>167</v>
      </c>
      <c r="AF21" s="155"/>
      <c r="AG21" s="260">
        <f>(AG17)</f>
        <v>72293.48000000001</v>
      </c>
      <c r="AH21" s="152" t="s">
        <v>62</v>
      </c>
      <c r="AI21" s="155" t="s">
        <v>69</v>
      </c>
      <c r="AJ21" s="157"/>
      <c r="AK21" s="274">
        <f>AM45</f>
        <v>50</v>
      </c>
      <c r="AL21" s="152" t="s">
        <v>14</v>
      </c>
      <c r="AM21" s="260">
        <f>IF(AG21=0,0,SUM(AG21/AK21))</f>
        <v>1445.8696000000002</v>
      </c>
      <c r="AO21" s="155" t="s">
        <v>70</v>
      </c>
    </row>
    <row r="22" spans="1:46" ht="20.25" customHeight="1" thickBot="1" x14ac:dyDescent="0.45">
      <c r="A22" s="246">
        <f>(A21+1)</f>
        <v>16</v>
      </c>
      <c r="B22" s="370">
        <v>254000</v>
      </c>
      <c r="C22" s="304">
        <v>2011</v>
      </c>
      <c r="D22" s="247">
        <v>227696</v>
      </c>
      <c r="E22" s="236" t="s">
        <v>143</v>
      </c>
      <c r="F22" s="248">
        <v>3282.62</v>
      </c>
      <c r="G22" s="250">
        <v>13</v>
      </c>
      <c r="H22" s="248"/>
      <c r="I22" s="250"/>
      <c r="J22" s="248"/>
      <c r="K22" s="250"/>
      <c r="L22" s="250">
        <v>13.32</v>
      </c>
      <c r="M22" s="251">
        <v>1510.33</v>
      </c>
      <c r="N22" s="305">
        <v>45551</v>
      </c>
      <c r="O22" s="305">
        <v>45551</v>
      </c>
      <c r="P22" s="252">
        <f t="shared" si="0"/>
        <v>0</v>
      </c>
      <c r="Q22" s="305">
        <v>45601</v>
      </c>
      <c r="R22" s="252">
        <f t="shared" si="1"/>
        <v>50</v>
      </c>
      <c r="S22" s="305">
        <v>45602</v>
      </c>
      <c r="T22" s="253">
        <f t="shared" si="2"/>
        <v>1</v>
      </c>
      <c r="U22" s="252">
        <f t="shared" si="3"/>
        <v>51</v>
      </c>
      <c r="V22" s="254"/>
      <c r="W22" s="254"/>
      <c r="X22" s="254"/>
      <c r="Y22" s="255"/>
      <c r="Z22" s="255"/>
      <c r="AA22" s="255"/>
      <c r="AB22" s="256"/>
      <c r="AD22" s="157"/>
      <c r="AE22" s="153" t="s">
        <v>159</v>
      </c>
      <c r="AG22" s="261">
        <f>(AJ17)</f>
        <v>513.45000000000005</v>
      </c>
      <c r="AH22" s="152" t="s">
        <v>62</v>
      </c>
      <c r="AI22" s="155" t="s">
        <v>69</v>
      </c>
      <c r="AJ22" s="157"/>
      <c r="AK22" s="274">
        <f>AM45</f>
        <v>50</v>
      </c>
      <c r="AL22" s="152" t="s">
        <v>14</v>
      </c>
      <c r="AM22" s="275">
        <f>IF(AG22=0,0,SUM(AG22/AK22))</f>
        <v>10.269</v>
      </c>
      <c r="AO22" s="155" t="s">
        <v>160</v>
      </c>
    </row>
    <row r="23" spans="1:46" ht="20.25" customHeight="1" thickBot="1" x14ac:dyDescent="0.45">
      <c r="A23" s="246">
        <f t="shared" si="4"/>
        <v>17</v>
      </c>
      <c r="B23" s="213">
        <v>254210</v>
      </c>
      <c r="C23" s="304">
        <v>2025</v>
      </c>
      <c r="D23" s="247">
        <v>432</v>
      </c>
      <c r="E23" s="236" t="s">
        <v>143</v>
      </c>
      <c r="F23" s="248"/>
      <c r="G23" s="250"/>
      <c r="H23" s="248"/>
      <c r="I23" s="250"/>
      <c r="J23" s="248">
        <v>1263.33</v>
      </c>
      <c r="K23" s="250">
        <v>6.4</v>
      </c>
      <c r="L23" s="250">
        <v>9.76</v>
      </c>
      <c r="M23" s="251">
        <v>366</v>
      </c>
      <c r="N23" s="305">
        <v>45575</v>
      </c>
      <c r="O23" s="305">
        <v>45600</v>
      </c>
      <c r="P23" s="252">
        <f t="shared" si="0"/>
        <v>25</v>
      </c>
      <c r="Q23" s="305">
        <v>45601</v>
      </c>
      <c r="R23" s="252">
        <f t="shared" si="1"/>
        <v>1</v>
      </c>
      <c r="S23" s="305">
        <v>45602</v>
      </c>
      <c r="T23" s="253">
        <f t="shared" si="2"/>
        <v>1</v>
      </c>
      <c r="U23" s="252">
        <f t="shared" si="3"/>
        <v>27</v>
      </c>
      <c r="V23" s="254"/>
      <c r="W23" s="254"/>
      <c r="X23" s="254"/>
      <c r="Y23" s="247"/>
      <c r="Z23" s="247"/>
      <c r="AA23" s="247"/>
      <c r="AB23" s="276"/>
      <c r="AD23" s="157"/>
      <c r="AE23" s="153" t="s">
        <v>71</v>
      </c>
      <c r="AF23" s="155"/>
      <c r="AG23" s="260">
        <f>L57</f>
        <v>25099.26</v>
      </c>
      <c r="AH23" s="152" t="s">
        <v>62</v>
      </c>
      <c r="AI23" s="155" t="s">
        <v>168</v>
      </c>
      <c r="AJ23" s="153"/>
      <c r="AK23" s="277">
        <f>(AG17)</f>
        <v>72293.48000000001</v>
      </c>
      <c r="AL23" s="278" t="s">
        <v>14</v>
      </c>
      <c r="AM23" s="279">
        <f>IF(AG23=0,0,SUM(AG23/AK23))</f>
        <v>0.34718566598260309</v>
      </c>
      <c r="AO23" s="155" t="s">
        <v>72</v>
      </c>
    </row>
    <row r="24" spans="1:46" ht="20.25" customHeight="1" thickBot="1" x14ac:dyDescent="0.45">
      <c r="A24" s="246">
        <f>(A23+1)</f>
        <v>18</v>
      </c>
      <c r="B24" s="213">
        <v>254334</v>
      </c>
      <c r="C24" s="304">
        <v>2018</v>
      </c>
      <c r="D24" s="247">
        <v>74233</v>
      </c>
      <c r="E24" s="236" t="s">
        <v>156</v>
      </c>
      <c r="F24" s="248">
        <v>1037.58</v>
      </c>
      <c r="G24" s="250">
        <v>5.8</v>
      </c>
      <c r="H24" s="248"/>
      <c r="I24" s="250"/>
      <c r="J24" s="248"/>
      <c r="K24" s="250"/>
      <c r="L24" s="250">
        <v>6.6</v>
      </c>
      <c r="M24" s="251">
        <v>321.38</v>
      </c>
      <c r="N24" s="305">
        <v>45597</v>
      </c>
      <c r="O24" s="305">
        <v>45597</v>
      </c>
      <c r="P24" s="252">
        <f t="shared" si="0"/>
        <v>0</v>
      </c>
      <c r="Q24" s="305">
        <v>45601</v>
      </c>
      <c r="R24" s="252">
        <f t="shared" si="1"/>
        <v>4</v>
      </c>
      <c r="S24" s="305">
        <v>45602</v>
      </c>
      <c r="T24" s="253">
        <f t="shared" si="2"/>
        <v>1</v>
      </c>
      <c r="U24" s="252">
        <f t="shared" si="3"/>
        <v>5</v>
      </c>
      <c r="V24" s="254"/>
      <c r="W24" s="254"/>
      <c r="X24" s="254"/>
      <c r="Y24" s="255"/>
      <c r="Z24" s="255"/>
      <c r="AA24" s="255"/>
      <c r="AB24" s="256"/>
      <c r="AD24" s="157"/>
      <c r="AE24" s="153" t="s">
        <v>73</v>
      </c>
      <c r="AG24" s="274">
        <f>U57</f>
        <v>11</v>
      </c>
      <c r="AH24" s="152" t="s">
        <v>62</v>
      </c>
      <c r="AI24" s="155" t="s">
        <v>69</v>
      </c>
      <c r="AJ24" s="157"/>
      <c r="AK24" s="274">
        <f>AM45</f>
        <v>50</v>
      </c>
      <c r="AL24" s="152" t="s">
        <v>14</v>
      </c>
      <c r="AM24" s="279">
        <f>IF(AG24=0,0,SUM(AG24/AK24))</f>
        <v>0.22</v>
      </c>
      <c r="AN24" s="266" t="s">
        <v>74</v>
      </c>
      <c r="AO24" s="155" t="s">
        <v>132</v>
      </c>
    </row>
    <row r="25" spans="1:46" ht="20.25" customHeight="1" thickBot="1" x14ac:dyDescent="0.45">
      <c r="A25" s="246">
        <f t="shared" si="4"/>
        <v>19</v>
      </c>
      <c r="B25" s="213">
        <v>254347</v>
      </c>
      <c r="C25" s="304">
        <v>2023</v>
      </c>
      <c r="D25" s="247">
        <v>216166</v>
      </c>
      <c r="E25" s="236" t="s">
        <v>140</v>
      </c>
      <c r="F25" s="248">
        <v>133.6</v>
      </c>
      <c r="G25" s="250">
        <v>1.1000000000000001</v>
      </c>
      <c r="H25" s="248"/>
      <c r="I25" s="250"/>
      <c r="J25" s="248"/>
      <c r="K25" s="250"/>
      <c r="L25" s="250">
        <v>2.65</v>
      </c>
      <c r="M25" s="251">
        <v>113.95</v>
      </c>
      <c r="N25" s="305">
        <v>45602</v>
      </c>
      <c r="O25" s="305">
        <v>45602</v>
      </c>
      <c r="P25" s="252">
        <f t="shared" si="0"/>
        <v>0</v>
      </c>
      <c r="Q25" s="305">
        <v>45602</v>
      </c>
      <c r="R25" s="252">
        <f t="shared" si="1"/>
        <v>0</v>
      </c>
      <c r="S25" s="305">
        <v>45602</v>
      </c>
      <c r="T25" s="253">
        <f t="shared" si="2"/>
        <v>0</v>
      </c>
      <c r="U25" s="252">
        <f t="shared" si="3"/>
        <v>0</v>
      </c>
      <c r="V25" s="254" t="s">
        <v>175</v>
      </c>
      <c r="W25" s="254"/>
      <c r="X25" s="254"/>
      <c r="Y25" s="255"/>
      <c r="Z25" s="255"/>
      <c r="AA25" s="255"/>
      <c r="AB25" s="256"/>
      <c r="AD25" s="306" t="s">
        <v>133</v>
      </c>
      <c r="AE25" s="306"/>
      <c r="AG25" s="210">
        <f>D57</f>
        <v>165380.44</v>
      </c>
    </row>
    <row r="26" spans="1:46" ht="20.25" customHeight="1" thickBot="1" x14ac:dyDescent="0.45">
      <c r="A26" s="246">
        <f t="shared" si="4"/>
        <v>20</v>
      </c>
      <c r="B26" s="213">
        <v>254041</v>
      </c>
      <c r="C26" s="304">
        <v>2025</v>
      </c>
      <c r="D26" s="247">
        <v>449</v>
      </c>
      <c r="E26" s="236" t="s">
        <v>143</v>
      </c>
      <c r="F26" s="248"/>
      <c r="G26" s="250"/>
      <c r="H26" s="248"/>
      <c r="I26" s="250"/>
      <c r="J26" s="248">
        <v>855.5</v>
      </c>
      <c r="K26" s="250">
        <v>4.3</v>
      </c>
      <c r="L26" s="250">
        <v>8.1999999999999993</v>
      </c>
      <c r="M26" s="251">
        <v>289.85000000000002</v>
      </c>
      <c r="N26" s="305">
        <v>45554</v>
      </c>
      <c r="O26" s="305">
        <v>45559</v>
      </c>
      <c r="P26" s="252">
        <f t="shared" si="0"/>
        <v>5</v>
      </c>
      <c r="Q26" s="305">
        <v>45588</v>
      </c>
      <c r="R26" s="252">
        <f t="shared" si="1"/>
        <v>29</v>
      </c>
      <c r="S26" s="305">
        <v>45603</v>
      </c>
      <c r="T26" s="253">
        <f t="shared" si="2"/>
        <v>15</v>
      </c>
      <c r="U26" s="252">
        <f t="shared" si="3"/>
        <v>49</v>
      </c>
      <c r="V26" s="254"/>
      <c r="W26" s="254"/>
      <c r="X26" s="254"/>
      <c r="Y26" s="255"/>
      <c r="Z26" s="255"/>
      <c r="AA26" s="255"/>
      <c r="AB26" s="256"/>
      <c r="AD26" s="157"/>
      <c r="AE26" s="153"/>
      <c r="AG26" s="280"/>
      <c r="AH26" s="153"/>
      <c r="AJ26" s="280"/>
      <c r="AK26" s="152"/>
      <c r="AL26" s="278"/>
      <c r="AM26" s="281"/>
      <c r="AO26" s="153"/>
      <c r="AQ26" s="280"/>
    </row>
    <row r="27" spans="1:46" ht="20.25" customHeight="1" thickBot="1" x14ac:dyDescent="0.45">
      <c r="A27" s="246">
        <f t="shared" si="4"/>
        <v>21</v>
      </c>
      <c r="B27" s="213">
        <v>254187</v>
      </c>
      <c r="C27" s="304">
        <v>2025</v>
      </c>
      <c r="D27" s="247">
        <v>441</v>
      </c>
      <c r="E27" s="236" t="s">
        <v>143</v>
      </c>
      <c r="F27" s="248"/>
      <c r="G27" s="250"/>
      <c r="H27" s="248"/>
      <c r="I27" s="250"/>
      <c r="J27" s="248">
        <v>100</v>
      </c>
      <c r="K27" s="250">
        <v>0.5</v>
      </c>
      <c r="L27" s="250">
        <v>0.5</v>
      </c>
      <c r="M27" s="251">
        <v>17.75</v>
      </c>
      <c r="N27" s="305">
        <v>45573</v>
      </c>
      <c r="O27" s="305">
        <v>45602</v>
      </c>
      <c r="P27" s="252">
        <f t="shared" si="0"/>
        <v>29</v>
      </c>
      <c r="Q27" s="305">
        <v>45602</v>
      </c>
      <c r="R27" s="252">
        <f t="shared" si="1"/>
        <v>0</v>
      </c>
      <c r="S27" s="305">
        <v>45603</v>
      </c>
      <c r="T27" s="253">
        <f t="shared" si="2"/>
        <v>1</v>
      </c>
      <c r="U27" s="252">
        <f t="shared" si="3"/>
        <v>30</v>
      </c>
      <c r="V27" s="254" t="s">
        <v>175</v>
      </c>
      <c r="W27" s="254"/>
      <c r="X27" s="254"/>
      <c r="Y27" s="255"/>
      <c r="Z27" s="255"/>
      <c r="AA27" s="255"/>
      <c r="AB27" s="256"/>
      <c r="AD27" s="158"/>
      <c r="AE27" s="268"/>
      <c r="AF27" s="268"/>
      <c r="AG27" s="158"/>
      <c r="AH27" s="158"/>
      <c r="AI27" s="158"/>
      <c r="AJ27" s="158"/>
      <c r="AK27" s="282"/>
      <c r="AL27" s="282"/>
      <c r="AM27" s="282"/>
      <c r="AN27" s="158"/>
      <c r="AO27" s="158"/>
      <c r="AP27" s="158"/>
      <c r="AQ27" s="271"/>
      <c r="AR27" s="271"/>
      <c r="AS27" s="271"/>
      <c r="AT27" s="271"/>
    </row>
    <row r="28" spans="1:46" ht="20.25" customHeight="1" thickBot="1" x14ac:dyDescent="0.45">
      <c r="A28" s="246">
        <f t="shared" si="4"/>
        <v>22</v>
      </c>
      <c r="B28" s="369">
        <v>254318</v>
      </c>
      <c r="C28" s="304">
        <v>2005</v>
      </c>
      <c r="D28" s="247">
        <v>884326</v>
      </c>
      <c r="E28" s="236" t="s">
        <v>144</v>
      </c>
      <c r="F28" s="248"/>
      <c r="G28" s="250"/>
      <c r="H28" s="248"/>
      <c r="I28" s="250"/>
      <c r="J28" s="248">
        <v>1824</v>
      </c>
      <c r="K28" s="250">
        <v>15.2</v>
      </c>
      <c r="L28" s="250"/>
      <c r="M28" s="251">
        <v>0</v>
      </c>
      <c r="N28" s="305">
        <v>45595</v>
      </c>
      <c r="O28" s="305">
        <v>45595</v>
      </c>
      <c r="P28" s="252">
        <f t="shared" si="0"/>
        <v>0</v>
      </c>
      <c r="Q28" s="305">
        <v>45595</v>
      </c>
      <c r="R28" s="252">
        <f t="shared" si="1"/>
        <v>0</v>
      </c>
      <c r="S28" s="305">
        <v>45603</v>
      </c>
      <c r="T28" s="253">
        <f t="shared" si="2"/>
        <v>8</v>
      </c>
      <c r="U28" s="252">
        <f t="shared" si="3"/>
        <v>8</v>
      </c>
      <c r="V28" s="254"/>
      <c r="W28" s="254"/>
      <c r="X28" s="254"/>
      <c r="Y28" s="255"/>
      <c r="Z28" s="255"/>
      <c r="AA28" s="255"/>
      <c r="AB28" s="256"/>
      <c r="AE28" s="215"/>
      <c r="AF28" s="215"/>
      <c r="AG28" s="153" t="s">
        <v>162</v>
      </c>
      <c r="AH28" s="261">
        <f>(AJ14)</f>
        <v>32.800000000000004</v>
      </c>
      <c r="AI28" s="152" t="s">
        <v>62</v>
      </c>
      <c r="AJ28" s="155" t="s">
        <v>165</v>
      </c>
      <c r="AK28" s="261">
        <f>(AJ17)</f>
        <v>513.45000000000005</v>
      </c>
      <c r="AL28" s="278" t="s">
        <v>14</v>
      </c>
      <c r="AM28" s="283">
        <f>IF(AH28=0,0,AH28/AK28)</f>
        <v>6.388158535397799E-2</v>
      </c>
      <c r="AO28" s="155" t="s">
        <v>75</v>
      </c>
      <c r="AQ28" s="266"/>
      <c r="AR28" s="266"/>
      <c r="AS28" s="266"/>
      <c r="AT28" s="266"/>
    </row>
    <row r="29" spans="1:46" ht="20.25" customHeight="1" thickBot="1" x14ac:dyDescent="0.45">
      <c r="A29" s="246">
        <f t="shared" si="4"/>
        <v>23</v>
      </c>
      <c r="B29" s="369">
        <v>254346</v>
      </c>
      <c r="C29" s="304">
        <v>19999</v>
      </c>
      <c r="D29" s="247">
        <v>12</v>
      </c>
      <c r="E29" s="236" t="s">
        <v>143</v>
      </c>
      <c r="F29" s="248"/>
      <c r="G29" s="250"/>
      <c r="H29" s="248"/>
      <c r="I29" s="250"/>
      <c r="J29" s="248">
        <v>156</v>
      </c>
      <c r="K29" s="250">
        <v>1.3</v>
      </c>
      <c r="L29" s="250">
        <v>0</v>
      </c>
      <c r="M29" s="251">
        <v>0</v>
      </c>
      <c r="N29" s="305">
        <v>45601</v>
      </c>
      <c r="O29" s="305">
        <v>45601</v>
      </c>
      <c r="P29" s="252">
        <f>O29-N29</f>
        <v>0</v>
      </c>
      <c r="Q29" s="305">
        <v>45601</v>
      </c>
      <c r="R29" s="252">
        <f>Q29-O29</f>
        <v>0</v>
      </c>
      <c r="S29" s="305">
        <v>45603</v>
      </c>
      <c r="T29" s="253">
        <f t="shared" si="2"/>
        <v>2</v>
      </c>
      <c r="U29" s="252">
        <f t="shared" si="3"/>
        <v>2</v>
      </c>
      <c r="V29" s="254"/>
      <c r="W29" s="254"/>
      <c r="X29" s="254"/>
      <c r="Y29" s="255"/>
      <c r="Z29" s="255"/>
      <c r="AA29" s="255"/>
      <c r="AB29" s="256"/>
      <c r="AE29" s="215"/>
      <c r="AF29" s="215"/>
      <c r="AG29" s="153" t="s">
        <v>163</v>
      </c>
      <c r="AH29" s="261">
        <f>(AJ15)</f>
        <v>43.09</v>
      </c>
      <c r="AI29" s="152" t="s">
        <v>62</v>
      </c>
      <c r="AJ29" s="155" t="s">
        <v>165</v>
      </c>
      <c r="AK29" s="261">
        <f>(AJ17)</f>
        <v>513.45000000000005</v>
      </c>
      <c r="AL29" s="278" t="s">
        <v>14</v>
      </c>
      <c r="AM29" s="283">
        <f>IF(AH29=0,0,AH29/AK29)</f>
        <v>8.3922485149479017E-2</v>
      </c>
      <c r="AO29" s="155" t="s">
        <v>76</v>
      </c>
      <c r="AQ29" s="266"/>
      <c r="AR29" s="266"/>
      <c r="AS29" s="266"/>
      <c r="AT29" s="266"/>
    </row>
    <row r="30" spans="1:46" ht="20.25" customHeight="1" thickBot="1" x14ac:dyDescent="0.45">
      <c r="A30" s="246">
        <f>(A29+1)</f>
        <v>24</v>
      </c>
      <c r="B30" s="370">
        <v>254357</v>
      </c>
      <c r="C30" s="304">
        <v>2016</v>
      </c>
      <c r="D30" s="247">
        <v>32600</v>
      </c>
      <c r="E30" s="236" t="s">
        <v>170</v>
      </c>
      <c r="F30" s="248"/>
      <c r="G30" s="250"/>
      <c r="H30" s="248">
        <v>169</v>
      </c>
      <c r="I30" s="250">
        <v>1.9</v>
      </c>
      <c r="J30" s="248"/>
      <c r="K30" s="250"/>
      <c r="L30" s="250">
        <v>0.35</v>
      </c>
      <c r="M30" s="251">
        <v>13.13</v>
      </c>
      <c r="N30" s="305">
        <v>45603</v>
      </c>
      <c r="O30" s="305">
        <v>45603</v>
      </c>
      <c r="P30" s="252">
        <f t="shared" si="0"/>
        <v>0</v>
      </c>
      <c r="Q30" s="305">
        <v>45603</v>
      </c>
      <c r="R30" s="252">
        <f t="shared" si="1"/>
        <v>0</v>
      </c>
      <c r="S30" s="305">
        <v>45603</v>
      </c>
      <c r="T30" s="253">
        <f t="shared" si="2"/>
        <v>0</v>
      </c>
      <c r="U30" s="252">
        <f t="shared" si="3"/>
        <v>0</v>
      </c>
      <c r="V30" s="254"/>
      <c r="W30" s="254"/>
      <c r="X30" s="254"/>
      <c r="Y30" s="255"/>
      <c r="Z30" s="255"/>
      <c r="AA30" s="255"/>
      <c r="AB30" s="256"/>
      <c r="AE30" s="215"/>
      <c r="AF30" s="215"/>
      <c r="AG30" s="153" t="s">
        <v>164</v>
      </c>
      <c r="AH30" s="261">
        <f>(AJ16)</f>
        <v>437.56</v>
      </c>
      <c r="AI30" s="152" t="s">
        <v>62</v>
      </c>
      <c r="AJ30" s="155" t="s">
        <v>165</v>
      </c>
      <c r="AK30" s="261">
        <f>(AJ17)</f>
        <v>513.45000000000005</v>
      </c>
      <c r="AL30" s="278" t="s">
        <v>14</v>
      </c>
      <c r="AM30" s="283">
        <f>IF(AH30=0,0,AH30/AK30)</f>
        <v>0.85219592949654288</v>
      </c>
      <c r="AO30" s="155" t="s">
        <v>77</v>
      </c>
      <c r="AQ30" s="266"/>
      <c r="AR30" s="266"/>
      <c r="AS30" s="266"/>
      <c r="AT30" s="266"/>
    </row>
    <row r="31" spans="1:46" ht="20.25" customHeight="1" thickBot="1" x14ac:dyDescent="0.45">
      <c r="A31" s="246">
        <f t="shared" si="4"/>
        <v>25</v>
      </c>
      <c r="B31" s="213">
        <v>254218</v>
      </c>
      <c r="C31" s="304">
        <v>2025</v>
      </c>
      <c r="D31" s="247">
        <v>432</v>
      </c>
      <c r="E31" s="236" t="s">
        <v>143</v>
      </c>
      <c r="F31" s="248"/>
      <c r="G31" s="250"/>
      <c r="H31" s="248"/>
      <c r="I31" s="250"/>
      <c r="J31" s="248">
        <v>947.52</v>
      </c>
      <c r="K31" s="250">
        <v>4.8</v>
      </c>
      <c r="L31" s="250">
        <v>0</v>
      </c>
      <c r="M31" s="251">
        <v>0</v>
      </c>
      <c r="N31" s="305">
        <v>45576</v>
      </c>
      <c r="O31" s="305">
        <v>45576</v>
      </c>
      <c r="P31" s="252">
        <f t="shared" si="0"/>
        <v>0</v>
      </c>
      <c r="Q31" s="305">
        <v>45576</v>
      </c>
      <c r="R31" s="252">
        <f t="shared" si="1"/>
        <v>0</v>
      </c>
      <c r="S31" s="305">
        <v>45604</v>
      </c>
      <c r="T31" s="253">
        <f t="shared" si="2"/>
        <v>28</v>
      </c>
      <c r="U31" s="252">
        <f t="shared" si="3"/>
        <v>28</v>
      </c>
      <c r="V31" s="254"/>
      <c r="W31" s="254"/>
      <c r="X31" s="254"/>
      <c r="Y31" s="255"/>
      <c r="Z31" s="255"/>
      <c r="AA31" s="255"/>
      <c r="AB31" s="256"/>
      <c r="AE31" s="215"/>
      <c r="AF31" s="215"/>
      <c r="AG31" s="153"/>
      <c r="AH31" s="265"/>
      <c r="AI31" s="152"/>
      <c r="AJ31" s="155"/>
      <c r="AK31" s="265"/>
      <c r="AL31" s="266"/>
      <c r="AM31" s="284"/>
      <c r="AO31" s="155"/>
      <c r="AQ31" s="266"/>
      <c r="AR31" s="266"/>
      <c r="AS31" s="266"/>
      <c r="AT31" s="266"/>
    </row>
    <row r="32" spans="1:46" ht="20.25" customHeight="1" thickBot="1" x14ac:dyDescent="0.45">
      <c r="A32" s="246">
        <f t="shared" si="4"/>
        <v>26</v>
      </c>
      <c r="B32" s="369">
        <v>254241</v>
      </c>
      <c r="C32" s="304">
        <v>2025</v>
      </c>
      <c r="D32" s="247">
        <v>460</v>
      </c>
      <c r="E32" s="236" t="s">
        <v>143</v>
      </c>
      <c r="F32" s="248"/>
      <c r="G32" s="250"/>
      <c r="H32" s="248"/>
      <c r="I32" s="250"/>
      <c r="J32" s="248">
        <v>110.54</v>
      </c>
      <c r="K32" s="250">
        <v>0.56000000000000005</v>
      </c>
      <c r="L32" s="250">
        <v>0</v>
      </c>
      <c r="M32" s="251">
        <v>0</v>
      </c>
      <c r="N32" s="305">
        <v>45581</v>
      </c>
      <c r="O32" s="305">
        <v>45581</v>
      </c>
      <c r="P32" s="252">
        <f t="shared" si="0"/>
        <v>0</v>
      </c>
      <c r="Q32" s="305">
        <v>45581</v>
      </c>
      <c r="R32" s="252">
        <f t="shared" si="1"/>
        <v>0</v>
      </c>
      <c r="S32" s="305">
        <v>45604</v>
      </c>
      <c r="T32" s="253">
        <f t="shared" si="2"/>
        <v>23</v>
      </c>
      <c r="U32" s="252">
        <f t="shared" si="3"/>
        <v>23</v>
      </c>
      <c r="V32" s="254" t="s">
        <v>175</v>
      </c>
      <c r="W32" s="254"/>
      <c r="X32" s="254"/>
      <c r="Y32" s="255"/>
      <c r="Z32" s="255"/>
      <c r="AA32" s="255"/>
      <c r="AB32" s="256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</row>
    <row r="33" spans="1:48" ht="20.25" customHeight="1" thickBot="1" x14ac:dyDescent="0.45">
      <c r="A33" s="246">
        <f>(A32+1)</f>
        <v>27</v>
      </c>
      <c r="B33" s="213">
        <v>254308</v>
      </c>
      <c r="C33" s="304">
        <v>2017</v>
      </c>
      <c r="D33" s="247">
        <v>86301</v>
      </c>
      <c r="E33" s="236" t="s">
        <v>140</v>
      </c>
      <c r="F33" s="248"/>
      <c r="G33" s="250"/>
      <c r="H33" s="248">
        <v>1000</v>
      </c>
      <c r="I33" s="250">
        <v>6</v>
      </c>
      <c r="J33" s="248"/>
      <c r="K33" s="250"/>
      <c r="L33" s="250">
        <v>6.65</v>
      </c>
      <c r="M33" s="251">
        <v>276.64</v>
      </c>
      <c r="N33" s="305">
        <v>45594</v>
      </c>
      <c r="O33" s="305">
        <v>45595</v>
      </c>
      <c r="P33" s="252">
        <f t="shared" si="0"/>
        <v>1</v>
      </c>
      <c r="Q33" s="305">
        <v>45596</v>
      </c>
      <c r="R33" s="252">
        <f t="shared" si="1"/>
        <v>1</v>
      </c>
      <c r="S33" s="305">
        <v>45604</v>
      </c>
      <c r="T33" s="253">
        <f t="shared" si="2"/>
        <v>8</v>
      </c>
      <c r="U33" s="252">
        <f t="shared" si="3"/>
        <v>10</v>
      </c>
      <c r="V33" s="254"/>
      <c r="W33" s="254"/>
      <c r="X33" s="254"/>
      <c r="Y33" s="255"/>
      <c r="Z33" s="255"/>
      <c r="AA33" s="255"/>
      <c r="AB33" s="256"/>
      <c r="AE33" s="157"/>
      <c r="AG33" s="152" t="s">
        <v>78</v>
      </c>
      <c r="AK33" s="152"/>
      <c r="AL33" s="152" t="s">
        <v>134</v>
      </c>
      <c r="AO33" s="155" t="s">
        <v>135</v>
      </c>
    </row>
    <row r="34" spans="1:48" ht="20.25" customHeight="1" thickBot="1" x14ac:dyDescent="0.45">
      <c r="A34" s="246">
        <f>(A33+1)</f>
        <v>28</v>
      </c>
      <c r="B34" s="213">
        <v>254344</v>
      </c>
      <c r="C34" s="304">
        <v>2007</v>
      </c>
      <c r="D34" s="247">
        <v>211865</v>
      </c>
      <c r="E34" s="236" t="s">
        <v>144</v>
      </c>
      <c r="F34" s="248"/>
      <c r="G34" s="250"/>
      <c r="H34" s="248">
        <v>272.5</v>
      </c>
      <c r="I34" s="250">
        <v>2.8</v>
      </c>
      <c r="J34" s="248"/>
      <c r="K34" s="250"/>
      <c r="L34" s="250">
        <v>6.12</v>
      </c>
      <c r="M34" s="251">
        <v>189.21</v>
      </c>
      <c r="N34" s="305">
        <v>45601</v>
      </c>
      <c r="O34" s="305">
        <v>45601</v>
      </c>
      <c r="P34" s="252">
        <f t="shared" si="0"/>
        <v>0</v>
      </c>
      <c r="Q34" s="305">
        <v>45602</v>
      </c>
      <c r="R34" s="252">
        <f t="shared" si="1"/>
        <v>1</v>
      </c>
      <c r="S34" s="305">
        <v>45604</v>
      </c>
      <c r="T34" s="253">
        <f t="shared" si="2"/>
        <v>2</v>
      </c>
      <c r="U34" s="252">
        <f t="shared" si="3"/>
        <v>3</v>
      </c>
      <c r="V34" s="254"/>
      <c r="W34" s="254"/>
      <c r="X34" s="254"/>
      <c r="Y34" s="255"/>
      <c r="Z34" s="255"/>
      <c r="AA34" s="255"/>
      <c r="AB34" s="256"/>
      <c r="AE34" s="159" t="s">
        <v>136</v>
      </c>
      <c r="AG34" s="160" t="s">
        <v>134</v>
      </c>
      <c r="AH34" s="160" t="s">
        <v>79</v>
      </c>
      <c r="AK34" s="152" t="s">
        <v>137</v>
      </c>
      <c r="AM34" s="285">
        <f>COUNTIF($E$7:$E$56,"=Freightliner")</f>
        <v>1</v>
      </c>
      <c r="AO34" s="211">
        <f>SUM(AM34/AM$45)</f>
        <v>0.02</v>
      </c>
      <c r="AP34" s="157"/>
    </row>
    <row r="35" spans="1:48" ht="20.25" customHeight="1" thickBot="1" x14ac:dyDescent="0.45">
      <c r="A35" s="246">
        <f>(A34+1)</f>
        <v>29</v>
      </c>
      <c r="B35" s="213">
        <v>254367</v>
      </c>
      <c r="C35" s="304">
        <v>2013</v>
      </c>
      <c r="D35" s="247">
        <v>177682</v>
      </c>
      <c r="E35" s="236" t="s">
        <v>144</v>
      </c>
      <c r="F35" s="248"/>
      <c r="G35" s="250"/>
      <c r="H35" s="248">
        <v>24.95</v>
      </c>
      <c r="I35" s="250">
        <v>0.5</v>
      </c>
      <c r="J35" s="248"/>
      <c r="K35" s="250"/>
      <c r="L35" s="250">
        <v>0.52</v>
      </c>
      <c r="M35" s="251">
        <v>20.16</v>
      </c>
      <c r="N35" s="305">
        <v>45604</v>
      </c>
      <c r="O35" s="305">
        <v>45604</v>
      </c>
      <c r="P35" s="252">
        <f t="shared" si="0"/>
        <v>0</v>
      </c>
      <c r="Q35" s="305">
        <v>45604</v>
      </c>
      <c r="R35" s="252">
        <f t="shared" si="1"/>
        <v>0</v>
      </c>
      <c r="S35" s="305">
        <v>45604</v>
      </c>
      <c r="T35" s="253">
        <f t="shared" si="2"/>
        <v>0</v>
      </c>
      <c r="U35" s="252">
        <f t="shared" si="3"/>
        <v>0</v>
      </c>
      <c r="V35" s="254"/>
      <c r="W35" s="254"/>
      <c r="X35" s="254"/>
      <c r="Y35" s="255"/>
      <c r="Z35" s="255"/>
      <c r="AA35" s="255"/>
      <c r="AB35" s="256"/>
      <c r="AE35" s="157">
        <v>2024</v>
      </c>
      <c r="AG35" s="285">
        <f>COUNTIF($C$7:$C$56,"=2024")</f>
        <v>5</v>
      </c>
      <c r="AH35" s="286">
        <f t="shared" ref="AH35" si="5">IF(AG35=0,0,SUM(AG35/$AK$21))</f>
        <v>0.1</v>
      </c>
      <c r="AK35" s="152" t="s">
        <v>138</v>
      </c>
      <c r="AM35" s="285">
        <f>COUNTIF($E$7:$E$56,"=Peterbilt")</f>
        <v>2</v>
      </c>
      <c r="AN35" s="215"/>
      <c r="AO35" s="211">
        <f>SUM(AM35/AM$45)</f>
        <v>0.04</v>
      </c>
      <c r="AP35" s="157"/>
    </row>
    <row r="36" spans="1:48" ht="20.25" customHeight="1" thickBot="1" x14ac:dyDescent="0.45">
      <c r="A36" s="246">
        <f t="shared" si="4"/>
        <v>30</v>
      </c>
      <c r="B36" s="213">
        <v>254337</v>
      </c>
      <c r="C36" s="304">
        <v>1999</v>
      </c>
      <c r="D36" s="247">
        <v>57</v>
      </c>
      <c r="E36" s="236" t="s">
        <v>143</v>
      </c>
      <c r="F36" s="248"/>
      <c r="G36" s="250"/>
      <c r="H36" s="248"/>
      <c r="I36" s="250"/>
      <c r="J36" s="248">
        <v>360</v>
      </c>
      <c r="K36" s="250">
        <v>3</v>
      </c>
      <c r="L36" s="250">
        <v>0</v>
      </c>
      <c r="M36" s="251">
        <v>0</v>
      </c>
      <c r="N36" s="305">
        <v>45600</v>
      </c>
      <c r="O36" s="305">
        <v>45600</v>
      </c>
      <c r="P36" s="252">
        <f t="shared" si="0"/>
        <v>0</v>
      </c>
      <c r="Q36" s="305">
        <v>45600</v>
      </c>
      <c r="R36" s="252">
        <f t="shared" si="1"/>
        <v>0</v>
      </c>
      <c r="S36" s="305">
        <v>45607</v>
      </c>
      <c r="T36" s="253">
        <f t="shared" si="2"/>
        <v>7</v>
      </c>
      <c r="U36" s="252">
        <f t="shared" si="3"/>
        <v>7</v>
      </c>
      <c r="V36" s="254"/>
      <c r="W36" s="254"/>
      <c r="X36" s="254"/>
      <c r="Y36" s="255"/>
      <c r="Z36" s="255"/>
      <c r="AA36" s="255"/>
      <c r="AB36" s="256"/>
      <c r="AE36" s="153">
        <v>2023</v>
      </c>
      <c r="AG36" s="285">
        <f>COUNTIF($C$7:$C$56,"=2023")</f>
        <v>6</v>
      </c>
      <c r="AH36" s="286">
        <f t="shared" ref="AH36:AH41" si="6">IF(AG36=0,0,SUM(AG36/$AK$21))</f>
        <v>0.12</v>
      </c>
      <c r="AK36" s="152" t="s">
        <v>139</v>
      </c>
      <c r="AM36" s="285">
        <f>COUNTIF($E$7:$E$56,"=Kenworth")</f>
        <v>0</v>
      </c>
      <c r="AN36" s="215"/>
      <c r="AO36" s="211">
        <f>SUM(AM36/AM$45)</f>
        <v>0</v>
      </c>
      <c r="AP36" s="157"/>
    </row>
    <row r="37" spans="1:48" ht="20.25" customHeight="1" thickBot="1" x14ac:dyDescent="0.45">
      <c r="A37" s="246">
        <f t="shared" si="4"/>
        <v>31</v>
      </c>
      <c r="B37" s="370">
        <v>254342</v>
      </c>
      <c r="C37" s="304">
        <v>2017</v>
      </c>
      <c r="D37" s="247">
        <v>591887</v>
      </c>
      <c r="E37" s="236" t="s">
        <v>143</v>
      </c>
      <c r="F37" s="248"/>
      <c r="G37" s="250"/>
      <c r="H37" s="248"/>
      <c r="I37" s="250"/>
      <c r="J37" s="248">
        <v>434.28</v>
      </c>
      <c r="K37" s="250">
        <v>2.2000000000000002</v>
      </c>
      <c r="L37" s="250">
        <v>5.17</v>
      </c>
      <c r="M37" s="251">
        <v>193.88</v>
      </c>
      <c r="N37" s="305">
        <v>45601</v>
      </c>
      <c r="O37" s="305">
        <v>45602</v>
      </c>
      <c r="P37" s="252">
        <f t="shared" si="0"/>
        <v>1</v>
      </c>
      <c r="Q37" s="305">
        <v>45604</v>
      </c>
      <c r="R37" s="252">
        <f t="shared" si="1"/>
        <v>2</v>
      </c>
      <c r="S37" s="305">
        <v>45607</v>
      </c>
      <c r="T37" s="253">
        <f t="shared" si="2"/>
        <v>3</v>
      </c>
      <c r="U37" s="252">
        <f t="shared" si="3"/>
        <v>6</v>
      </c>
      <c r="V37" s="254"/>
      <c r="W37" s="254"/>
      <c r="X37" s="254"/>
      <c r="Y37" s="255"/>
      <c r="Z37" s="255"/>
      <c r="AA37" s="255"/>
      <c r="AB37" s="256"/>
      <c r="AE37" s="153">
        <v>2022</v>
      </c>
      <c r="AG37" s="285">
        <f>COUNTIF($C$7:$C$56,"=2022")</f>
        <v>0</v>
      </c>
      <c r="AH37" s="286">
        <f t="shared" si="6"/>
        <v>0</v>
      </c>
      <c r="AK37" s="152" t="s">
        <v>140</v>
      </c>
      <c r="AM37" s="285">
        <f>COUNTIF($E$7:$E$56,"=Mack")</f>
        <v>7</v>
      </c>
      <c r="AN37" s="284"/>
      <c r="AO37" s="211">
        <f>SUM(AM37/AM$45)</f>
        <v>0.14000000000000001</v>
      </c>
      <c r="AP37" s="157"/>
    </row>
    <row r="38" spans="1:48" ht="20.25" customHeight="1" thickBot="1" x14ac:dyDescent="0.45">
      <c r="A38" s="246">
        <f t="shared" si="4"/>
        <v>32</v>
      </c>
      <c r="B38" s="213">
        <v>254360</v>
      </c>
      <c r="C38" s="304">
        <v>2018</v>
      </c>
      <c r="D38" s="247">
        <v>707266</v>
      </c>
      <c r="E38" s="236" t="s">
        <v>138</v>
      </c>
      <c r="F38" s="248"/>
      <c r="G38" s="250"/>
      <c r="H38" s="248"/>
      <c r="I38" s="250"/>
      <c r="J38" s="248">
        <v>437.5</v>
      </c>
      <c r="K38" s="250">
        <v>3.5</v>
      </c>
      <c r="L38" s="250">
        <v>3.06</v>
      </c>
      <c r="M38" s="251">
        <v>78.03</v>
      </c>
      <c r="N38" s="305">
        <v>45604</v>
      </c>
      <c r="O38" s="305">
        <v>45604</v>
      </c>
      <c r="P38" s="252">
        <f t="shared" si="0"/>
        <v>0</v>
      </c>
      <c r="Q38" s="305">
        <v>45604</v>
      </c>
      <c r="R38" s="252">
        <f t="shared" si="1"/>
        <v>0</v>
      </c>
      <c r="S38" s="305">
        <v>45607</v>
      </c>
      <c r="T38" s="253">
        <f t="shared" si="2"/>
        <v>3</v>
      </c>
      <c r="U38" s="252">
        <f t="shared" si="3"/>
        <v>3</v>
      </c>
      <c r="V38" s="254"/>
      <c r="W38" s="254"/>
      <c r="X38" s="254"/>
      <c r="Y38" s="255"/>
      <c r="Z38" s="255"/>
      <c r="AA38" s="255"/>
      <c r="AB38" s="256"/>
      <c r="AE38" s="153">
        <v>2021</v>
      </c>
      <c r="AG38" s="285">
        <f>COUNTIF($C$7:$C$56,"=2021")</f>
        <v>2</v>
      </c>
      <c r="AH38" s="286">
        <f t="shared" si="6"/>
        <v>0.04</v>
      </c>
      <c r="AK38" s="152" t="s">
        <v>141</v>
      </c>
      <c r="AM38" s="285">
        <f>COUNTIF($E$7:$E$56,"=International")</f>
        <v>0</v>
      </c>
      <c r="AN38" s="284"/>
      <c r="AO38" s="211">
        <f>SUM(AM38/AM$45)</f>
        <v>0</v>
      </c>
      <c r="AP38" s="157"/>
    </row>
    <row r="39" spans="1:48" ht="20.25" customHeight="1" thickBot="1" x14ac:dyDescent="0.45">
      <c r="A39" s="246">
        <f t="shared" si="4"/>
        <v>33</v>
      </c>
      <c r="B39" s="369">
        <v>254361</v>
      </c>
      <c r="C39" s="304">
        <v>1999</v>
      </c>
      <c r="D39" s="247">
        <v>28</v>
      </c>
      <c r="E39" s="236" t="s">
        <v>143</v>
      </c>
      <c r="F39" s="248"/>
      <c r="G39" s="250"/>
      <c r="H39" s="248"/>
      <c r="I39" s="250"/>
      <c r="J39" s="248">
        <v>96</v>
      </c>
      <c r="K39" s="250">
        <v>0.8</v>
      </c>
      <c r="L39" s="250">
        <v>0</v>
      </c>
      <c r="M39" s="251">
        <v>0</v>
      </c>
      <c r="N39" s="305">
        <v>45604</v>
      </c>
      <c r="O39" s="305">
        <v>45604</v>
      </c>
      <c r="P39" s="252">
        <f t="shared" si="0"/>
        <v>0</v>
      </c>
      <c r="Q39" s="305">
        <v>45604</v>
      </c>
      <c r="R39" s="252">
        <f t="shared" si="1"/>
        <v>0</v>
      </c>
      <c r="S39" s="305">
        <v>45607</v>
      </c>
      <c r="T39" s="253">
        <f t="shared" si="2"/>
        <v>3</v>
      </c>
      <c r="U39" s="252">
        <f t="shared" si="3"/>
        <v>3</v>
      </c>
      <c r="V39" s="254"/>
      <c r="W39" s="254"/>
      <c r="X39" s="254"/>
      <c r="Y39" s="255"/>
      <c r="Z39" s="255"/>
      <c r="AA39" s="255"/>
      <c r="AB39" s="256"/>
      <c r="AE39" s="153">
        <v>2020</v>
      </c>
      <c r="AG39" s="285">
        <f>COUNTIF($C$7:$C$56,"=2020")</f>
        <v>0</v>
      </c>
      <c r="AH39" s="286">
        <f t="shared" si="6"/>
        <v>0</v>
      </c>
      <c r="AK39" s="152" t="s">
        <v>170</v>
      </c>
      <c r="AM39" s="285">
        <f>COUNTIF($E$7:$E$56,"=Ford")</f>
        <v>2</v>
      </c>
      <c r="AN39" s="284"/>
      <c r="AO39" s="211">
        <f t="shared" ref="AO39:AO40" si="7">SUM(AM39/AM$45)</f>
        <v>0.04</v>
      </c>
      <c r="AP39" s="157"/>
    </row>
    <row r="40" spans="1:48" ht="20.25" customHeight="1" thickBot="1" x14ac:dyDescent="0.45">
      <c r="A40" s="246">
        <f t="shared" si="4"/>
        <v>34</v>
      </c>
      <c r="B40" s="213">
        <v>254362</v>
      </c>
      <c r="C40" s="304">
        <v>2025</v>
      </c>
      <c r="D40" s="247">
        <v>434</v>
      </c>
      <c r="E40" s="236" t="s">
        <v>143</v>
      </c>
      <c r="F40" s="248">
        <v>59.22</v>
      </c>
      <c r="G40" s="250">
        <v>0.3</v>
      </c>
      <c r="H40" s="248"/>
      <c r="I40" s="250"/>
      <c r="J40" s="248"/>
      <c r="K40" s="250"/>
      <c r="L40" s="250">
        <v>1.3</v>
      </c>
      <c r="M40" s="251">
        <v>55.9</v>
      </c>
      <c r="N40" s="305">
        <v>45604</v>
      </c>
      <c r="O40" s="305">
        <v>45604</v>
      </c>
      <c r="P40" s="252">
        <f>O40-N40</f>
        <v>0</v>
      </c>
      <c r="Q40" s="305">
        <v>45604</v>
      </c>
      <c r="R40" s="252">
        <f t="shared" si="1"/>
        <v>0</v>
      </c>
      <c r="S40" s="305">
        <v>45607</v>
      </c>
      <c r="T40" s="253">
        <f t="shared" si="2"/>
        <v>3</v>
      </c>
      <c r="U40" s="252">
        <f t="shared" si="3"/>
        <v>3</v>
      </c>
      <c r="V40" s="254"/>
      <c r="W40" s="254"/>
      <c r="X40" s="254"/>
      <c r="Y40" s="255"/>
      <c r="Z40" s="255"/>
      <c r="AA40" s="255"/>
      <c r="AB40" s="256"/>
      <c r="AE40" s="153" t="s">
        <v>142</v>
      </c>
      <c r="AG40" s="285">
        <f>COUNTIF($C$7:$C$56,"=Older")</f>
        <v>0</v>
      </c>
      <c r="AH40" s="286">
        <f t="shared" si="6"/>
        <v>0</v>
      </c>
      <c r="AK40" s="152" t="s">
        <v>169</v>
      </c>
      <c r="AM40" s="285">
        <f>COUNTIF($E$7:$E$56,"=Western Star")</f>
        <v>0</v>
      </c>
      <c r="AN40" s="284"/>
      <c r="AO40" s="211">
        <f t="shared" si="7"/>
        <v>0</v>
      </c>
      <c r="AP40" s="157"/>
    </row>
    <row r="41" spans="1:48" ht="20.25" customHeight="1" thickBot="1" x14ac:dyDescent="0.45">
      <c r="A41" s="246">
        <f t="shared" si="4"/>
        <v>35</v>
      </c>
      <c r="B41" s="213">
        <v>254369</v>
      </c>
      <c r="C41" s="304">
        <v>2000</v>
      </c>
      <c r="D41" s="247">
        <v>54855</v>
      </c>
      <c r="E41" s="236" t="s">
        <v>144</v>
      </c>
      <c r="F41" s="248"/>
      <c r="G41" s="250"/>
      <c r="H41" s="248">
        <v>24.95</v>
      </c>
      <c r="I41" s="250">
        <v>0.4</v>
      </c>
      <c r="J41" s="248"/>
      <c r="K41" s="250"/>
      <c r="L41" s="250">
        <v>0.3</v>
      </c>
      <c r="M41" s="251">
        <v>18.2</v>
      </c>
      <c r="N41" s="305">
        <v>45607</v>
      </c>
      <c r="O41" s="305">
        <v>45607</v>
      </c>
      <c r="P41" s="252">
        <f t="shared" si="0"/>
        <v>0</v>
      </c>
      <c r="Q41" s="305">
        <v>45607</v>
      </c>
      <c r="R41" s="252">
        <f t="shared" si="1"/>
        <v>0</v>
      </c>
      <c r="S41" s="305">
        <v>45607</v>
      </c>
      <c r="T41" s="253">
        <f t="shared" si="2"/>
        <v>0</v>
      </c>
      <c r="U41" s="252">
        <f t="shared" si="3"/>
        <v>0</v>
      </c>
      <c r="V41" s="254"/>
      <c r="W41" s="254"/>
      <c r="X41" s="254"/>
      <c r="Y41" s="255"/>
      <c r="Z41" s="255"/>
      <c r="AA41" s="255"/>
      <c r="AB41" s="256"/>
      <c r="AE41" s="153" t="s">
        <v>80</v>
      </c>
      <c r="AG41" s="287">
        <f>SUM(AG35:AG40)</f>
        <v>13</v>
      </c>
      <c r="AH41" s="288">
        <f t="shared" si="6"/>
        <v>0.26</v>
      </c>
      <c r="AK41" s="152" t="s">
        <v>143</v>
      </c>
      <c r="AM41" s="285">
        <f>COUNTIF($E$7:$E$56,"=Volvo")</f>
        <v>30</v>
      </c>
      <c r="AO41" s="211">
        <f>SUM(AM41/AM$45)</f>
        <v>0.6</v>
      </c>
      <c r="AP41" s="157"/>
    </row>
    <row r="42" spans="1:48" ht="20.25" customHeight="1" thickBot="1" x14ac:dyDescent="0.45">
      <c r="A42" s="246">
        <f t="shared" si="4"/>
        <v>36</v>
      </c>
      <c r="B42" s="213">
        <v>253443</v>
      </c>
      <c r="C42" s="304">
        <v>2023</v>
      </c>
      <c r="D42" s="247">
        <v>153319</v>
      </c>
      <c r="E42" s="236" t="s">
        <v>143</v>
      </c>
      <c r="F42" s="248"/>
      <c r="G42" s="250"/>
      <c r="H42" s="248"/>
      <c r="I42" s="250"/>
      <c r="J42" s="248">
        <v>25734</v>
      </c>
      <c r="K42" s="250">
        <v>248</v>
      </c>
      <c r="L42" s="250">
        <v>312.61</v>
      </c>
      <c r="M42" s="251">
        <v>9253.26</v>
      </c>
      <c r="N42" s="305">
        <v>45475</v>
      </c>
      <c r="O42" s="305">
        <v>45506</v>
      </c>
      <c r="P42" s="252">
        <f t="shared" si="0"/>
        <v>31</v>
      </c>
      <c r="Q42" s="305">
        <v>45604</v>
      </c>
      <c r="R42" s="252">
        <f t="shared" si="1"/>
        <v>98</v>
      </c>
      <c r="S42" s="305">
        <v>45608</v>
      </c>
      <c r="T42" s="253">
        <f t="shared" si="2"/>
        <v>4</v>
      </c>
      <c r="U42" s="252">
        <f t="shared" si="3"/>
        <v>133</v>
      </c>
      <c r="V42" s="254"/>
      <c r="W42" s="254"/>
      <c r="X42" s="254"/>
      <c r="Y42" s="255"/>
      <c r="Z42" s="255"/>
      <c r="AA42" s="255"/>
      <c r="AB42" s="256"/>
      <c r="AE42" s="153" t="s">
        <v>145</v>
      </c>
      <c r="AG42" s="161"/>
      <c r="AH42" s="289"/>
      <c r="AK42" s="152" t="s">
        <v>156</v>
      </c>
      <c r="AM42" s="285">
        <f>COUNTIF($E$7:$E$56,"=Hino")</f>
        <v>1</v>
      </c>
      <c r="AO42" s="211">
        <f>SUM(AM42/AM$45)</f>
        <v>0.02</v>
      </c>
    </row>
    <row r="43" spans="1:48" ht="20.25" customHeight="1" thickBot="1" x14ac:dyDescent="0.45">
      <c r="A43" s="246">
        <f t="shared" si="4"/>
        <v>37</v>
      </c>
      <c r="B43" s="213">
        <v>254273</v>
      </c>
      <c r="C43" s="304">
        <v>2023</v>
      </c>
      <c r="D43" s="247">
        <v>37000</v>
      </c>
      <c r="E43" s="236" t="s">
        <v>140</v>
      </c>
      <c r="F43" s="248"/>
      <c r="G43" s="250"/>
      <c r="H43" s="248">
        <v>711.5</v>
      </c>
      <c r="I43" s="250">
        <v>6.69</v>
      </c>
      <c r="J43" s="248">
        <v>1023.8</v>
      </c>
      <c r="K43" s="250">
        <v>6.2</v>
      </c>
      <c r="L43" s="250">
        <v>16.68</v>
      </c>
      <c r="M43" s="251">
        <v>548.17999999999995</v>
      </c>
      <c r="N43" s="305">
        <v>45587</v>
      </c>
      <c r="O43" s="305">
        <v>45587</v>
      </c>
      <c r="P43" s="252">
        <f t="shared" si="0"/>
        <v>0</v>
      </c>
      <c r="Q43" s="305">
        <v>45603</v>
      </c>
      <c r="R43" s="252">
        <f t="shared" si="1"/>
        <v>16</v>
      </c>
      <c r="S43" s="305">
        <v>45608</v>
      </c>
      <c r="T43" s="253">
        <f t="shared" si="2"/>
        <v>5</v>
      </c>
      <c r="U43" s="252">
        <f t="shared" si="3"/>
        <v>21</v>
      </c>
      <c r="V43" s="254"/>
      <c r="W43" s="254"/>
      <c r="X43" s="254"/>
      <c r="Y43" s="255"/>
      <c r="Z43" s="255"/>
      <c r="AA43" s="255"/>
      <c r="AB43" s="256"/>
      <c r="AE43" s="153" t="s">
        <v>146</v>
      </c>
      <c r="AG43" s="201"/>
      <c r="AH43" s="290"/>
      <c r="AK43" s="152" t="s">
        <v>166</v>
      </c>
      <c r="AM43" s="285">
        <f>COUNTIF($E$7:$E$56,"=Isuzu")</f>
        <v>0</v>
      </c>
      <c r="AO43" s="211">
        <f>SUM(AM43/AM$45)</f>
        <v>0</v>
      </c>
    </row>
    <row r="44" spans="1:48" ht="20.25" customHeight="1" thickBot="1" x14ac:dyDescent="0.45">
      <c r="A44" s="246">
        <f t="shared" si="4"/>
        <v>38</v>
      </c>
      <c r="B44" s="213">
        <v>254292</v>
      </c>
      <c r="C44" s="304">
        <v>2003</v>
      </c>
      <c r="D44" s="247">
        <v>156275</v>
      </c>
      <c r="E44" s="236" t="s">
        <v>170</v>
      </c>
      <c r="F44" s="248"/>
      <c r="G44" s="250"/>
      <c r="H44" s="248"/>
      <c r="I44" s="250"/>
      <c r="J44" s="248">
        <v>667.5</v>
      </c>
      <c r="K44" s="250">
        <v>8.6999999999999993</v>
      </c>
      <c r="L44" s="250">
        <v>10.91</v>
      </c>
      <c r="M44" s="251">
        <v>278.20999999999998</v>
      </c>
      <c r="N44" s="305">
        <v>45593</v>
      </c>
      <c r="O44" s="305">
        <v>45600</v>
      </c>
      <c r="P44" s="252">
        <f t="shared" si="0"/>
        <v>7</v>
      </c>
      <c r="Q44" s="305">
        <v>45601</v>
      </c>
      <c r="R44" s="252">
        <f t="shared" si="1"/>
        <v>1</v>
      </c>
      <c r="S44" s="305">
        <v>45608</v>
      </c>
      <c r="T44" s="253">
        <f t="shared" si="2"/>
        <v>7</v>
      </c>
      <c r="U44" s="252">
        <f t="shared" si="3"/>
        <v>15</v>
      </c>
      <c r="V44" s="254"/>
      <c r="W44" s="254"/>
      <c r="X44" s="254"/>
      <c r="Y44" s="255"/>
      <c r="Z44" s="255"/>
      <c r="AA44" s="255"/>
      <c r="AB44" s="256"/>
      <c r="AE44" s="153"/>
      <c r="AG44" s="201"/>
      <c r="AH44" s="284"/>
      <c r="AK44" s="152" t="s">
        <v>144</v>
      </c>
      <c r="AM44" s="285">
        <f>COUNTIF($E$7:$E$56,"=Other")</f>
        <v>7</v>
      </c>
      <c r="AN44" s="284"/>
      <c r="AO44" s="211">
        <f>SUM(AM44/AM$45)</f>
        <v>0.14000000000000001</v>
      </c>
    </row>
    <row r="45" spans="1:48" ht="20.25" customHeight="1" thickBot="1" x14ac:dyDescent="0.45">
      <c r="A45" s="246">
        <f t="shared" si="4"/>
        <v>39</v>
      </c>
      <c r="B45" s="213">
        <v>254349</v>
      </c>
      <c r="C45" s="304">
        <v>2024</v>
      </c>
      <c r="D45" s="247">
        <v>45942</v>
      </c>
      <c r="E45" s="236" t="s">
        <v>140</v>
      </c>
      <c r="F45" s="248"/>
      <c r="G45" s="250"/>
      <c r="H45" s="248"/>
      <c r="I45" s="250"/>
      <c r="J45" s="248">
        <v>1045.8</v>
      </c>
      <c r="K45" s="250">
        <v>11.7</v>
      </c>
      <c r="L45" s="250">
        <v>8.67</v>
      </c>
      <c r="M45" s="251">
        <v>353.5</v>
      </c>
      <c r="N45" s="305">
        <v>45602</v>
      </c>
      <c r="O45" s="305">
        <v>45602</v>
      </c>
      <c r="P45" s="252">
        <f t="shared" si="0"/>
        <v>0</v>
      </c>
      <c r="Q45" s="305">
        <v>45603</v>
      </c>
      <c r="R45" s="252">
        <f t="shared" si="1"/>
        <v>1</v>
      </c>
      <c r="S45" s="305">
        <v>45608</v>
      </c>
      <c r="T45" s="253">
        <f t="shared" si="2"/>
        <v>5</v>
      </c>
      <c r="U45" s="252">
        <f t="shared" si="3"/>
        <v>6</v>
      </c>
      <c r="V45" s="254"/>
      <c r="W45" s="254"/>
      <c r="X45" s="254"/>
      <c r="Y45" s="255"/>
      <c r="Z45" s="255"/>
      <c r="AA45" s="255"/>
      <c r="AB45" s="256"/>
      <c r="AE45" s="153"/>
      <c r="AG45" s="201"/>
      <c r="AH45" s="284"/>
      <c r="AK45" s="152" t="s">
        <v>43</v>
      </c>
      <c r="AM45" s="274">
        <f>SUM(AM34:AM44)</f>
        <v>50</v>
      </c>
      <c r="AO45" s="212">
        <f>SUM(AO34:AO44)</f>
        <v>1</v>
      </c>
      <c r="AV45" s="161"/>
    </row>
    <row r="46" spans="1:48" ht="20.25" customHeight="1" thickBot="1" x14ac:dyDescent="0.45">
      <c r="A46" s="246">
        <f t="shared" si="4"/>
        <v>40</v>
      </c>
      <c r="B46" s="213">
        <v>254358</v>
      </c>
      <c r="C46" s="304">
        <v>2025</v>
      </c>
      <c r="D46" s="247">
        <v>11180</v>
      </c>
      <c r="E46" s="236" t="s">
        <v>143</v>
      </c>
      <c r="F46" s="248"/>
      <c r="G46" s="250"/>
      <c r="H46" s="248">
        <v>331.72</v>
      </c>
      <c r="I46" s="250">
        <v>2.8</v>
      </c>
      <c r="J46" s="248"/>
      <c r="K46" s="250"/>
      <c r="L46" s="250">
        <v>3.18</v>
      </c>
      <c r="M46" s="251">
        <v>150.16</v>
      </c>
      <c r="N46" s="305">
        <v>45603</v>
      </c>
      <c r="O46" s="305">
        <v>45603</v>
      </c>
      <c r="P46" s="252">
        <f t="shared" si="0"/>
        <v>0</v>
      </c>
      <c r="Q46" s="305">
        <v>45604</v>
      </c>
      <c r="R46" s="252">
        <f t="shared" si="1"/>
        <v>1</v>
      </c>
      <c r="S46" s="305">
        <v>45608</v>
      </c>
      <c r="T46" s="253">
        <f t="shared" si="2"/>
        <v>4</v>
      </c>
      <c r="U46" s="252">
        <f t="shared" si="3"/>
        <v>5</v>
      </c>
      <c r="V46" s="254"/>
      <c r="W46" s="254"/>
      <c r="X46" s="254"/>
      <c r="Y46" s="255"/>
      <c r="Z46" s="255"/>
      <c r="AA46" s="255"/>
      <c r="AB46" s="256"/>
      <c r="AG46" s="202" t="s">
        <v>147</v>
      </c>
      <c r="AK46" s="153"/>
      <c r="AM46" s="283" t="e">
        <f>IF(AM45=0,0,SUM(AM45/#REF!))</f>
        <v>#REF!</v>
      </c>
      <c r="AU46" s="203" t="s">
        <v>147</v>
      </c>
      <c r="AV46" s="161"/>
    </row>
    <row r="47" spans="1:48" ht="20.25" customHeight="1" thickBot="1" x14ac:dyDescent="0.45">
      <c r="A47" s="246">
        <f t="shared" si="4"/>
        <v>41</v>
      </c>
      <c r="B47" s="213">
        <v>254371</v>
      </c>
      <c r="C47" s="304">
        <v>2025</v>
      </c>
      <c r="D47" s="247">
        <v>10081</v>
      </c>
      <c r="E47" s="236" t="s">
        <v>143</v>
      </c>
      <c r="F47" s="248">
        <v>59.22</v>
      </c>
      <c r="G47" s="250">
        <v>0.3</v>
      </c>
      <c r="H47" s="248"/>
      <c r="I47" s="250"/>
      <c r="J47" s="248"/>
      <c r="K47" s="250"/>
      <c r="L47" s="250">
        <v>0.42</v>
      </c>
      <c r="M47" s="251">
        <v>16.170000000000002</v>
      </c>
      <c r="N47" s="305">
        <v>45607</v>
      </c>
      <c r="O47" s="305">
        <v>45607</v>
      </c>
      <c r="P47" s="252">
        <f t="shared" si="0"/>
        <v>0</v>
      </c>
      <c r="Q47" s="305">
        <v>45607</v>
      </c>
      <c r="R47" s="252">
        <f t="shared" si="1"/>
        <v>0</v>
      </c>
      <c r="S47" s="305">
        <v>45608</v>
      </c>
      <c r="T47" s="253">
        <f t="shared" si="2"/>
        <v>1</v>
      </c>
      <c r="U47" s="252">
        <f t="shared" si="3"/>
        <v>1</v>
      </c>
      <c r="V47" s="254"/>
      <c r="W47" s="254"/>
      <c r="X47" s="254"/>
      <c r="Y47" s="255"/>
      <c r="Z47" s="255"/>
      <c r="AA47" s="255"/>
      <c r="AB47" s="256"/>
      <c r="AC47" s="308" t="s">
        <v>173</v>
      </c>
      <c r="AD47" s="307"/>
      <c r="AE47" s="307"/>
      <c r="AG47" s="207" t="e">
        <f>O57/#REF!</f>
        <v>#REF!</v>
      </c>
      <c r="AT47" s="153" t="s">
        <v>148</v>
      </c>
      <c r="AU47" s="208" t="e">
        <f>T57/#REF!</f>
        <v>#REF!</v>
      </c>
      <c r="AV47" s="161"/>
    </row>
    <row r="48" spans="1:48" ht="20.25" customHeight="1" thickBot="1" x14ac:dyDescent="0.45">
      <c r="A48" s="246">
        <f t="shared" si="4"/>
        <v>42</v>
      </c>
      <c r="B48" s="213">
        <v>254373</v>
      </c>
      <c r="C48" s="304">
        <v>2024</v>
      </c>
      <c r="D48" s="247">
        <v>45191</v>
      </c>
      <c r="E48" s="236" t="s">
        <v>140</v>
      </c>
      <c r="F48" s="248">
        <v>59.22</v>
      </c>
      <c r="G48" s="250">
        <v>0.3</v>
      </c>
      <c r="H48" s="248"/>
      <c r="I48" s="250"/>
      <c r="J48" s="248"/>
      <c r="K48" s="250"/>
      <c r="L48" s="250">
        <v>0.37</v>
      </c>
      <c r="M48" s="251">
        <v>13.88</v>
      </c>
      <c r="N48" s="305">
        <v>45607</v>
      </c>
      <c r="O48" s="305">
        <v>45607</v>
      </c>
      <c r="P48" s="252">
        <f t="shared" si="0"/>
        <v>0</v>
      </c>
      <c r="Q48" s="305">
        <v>45607</v>
      </c>
      <c r="R48" s="252">
        <f t="shared" si="1"/>
        <v>0</v>
      </c>
      <c r="S48" s="305">
        <v>45608</v>
      </c>
      <c r="T48" s="253">
        <f t="shared" si="2"/>
        <v>1</v>
      </c>
      <c r="U48" s="252">
        <f t="shared" si="3"/>
        <v>1</v>
      </c>
      <c r="V48" s="254"/>
      <c r="W48" s="254"/>
      <c r="X48" s="254"/>
      <c r="Y48" s="255"/>
      <c r="Z48" s="255"/>
      <c r="AA48" s="255"/>
      <c r="AB48" s="256"/>
      <c r="AD48" s="153"/>
      <c r="AE48" s="153"/>
      <c r="AG48" s="204"/>
      <c r="AJ48" s="153"/>
      <c r="AM48" s="202" t="s">
        <v>147</v>
      </c>
      <c r="AT48" s="153"/>
      <c r="AU48" s="205"/>
    </row>
    <row r="49" spans="1:42" ht="20.25" customHeight="1" thickBot="1" x14ac:dyDescent="0.45">
      <c r="A49" s="246">
        <f t="shared" si="4"/>
        <v>43</v>
      </c>
      <c r="B49" s="213">
        <v>254376</v>
      </c>
      <c r="C49" s="304">
        <v>2025</v>
      </c>
      <c r="D49" s="247">
        <v>414</v>
      </c>
      <c r="E49" s="236" t="s">
        <v>143</v>
      </c>
      <c r="F49" s="248">
        <v>394.8</v>
      </c>
      <c r="G49" s="250">
        <v>2</v>
      </c>
      <c r="H49" s="248"/>
      <c r="I49" s="250"/>
      <c r="J49" s="248"/>
      <c r="K49" s="250"/>
      <c r="L49" s="250">
        <v>3.42</v>
      </c>
      <c r="M49" s="251">
        <v>147.06</v>
      </c>
      <c r="N49" s="305">
        <v>45607</v>
      </c>
      <c r="O49" s="305">
        <v>45607</v>
      </c>
      <c r="P49" s="252">
        <f t="shared" si="0"/>
        <v>0</v>
      </c>
      <c r="Q49" s="305">
        <v>45607</v>
      </c>
      <c r="R49" s="252">
        <f t="shared" si="1"/>
        <v>0</v>
      </c>
      <c r="S49" s="305">
        <v>45608</v>
      </c>
      <c r="T49" s="253">
        <f t="shared" si="2"/>
        <v>1</v>
      </c>
      <c r="U49" s="252">
        <f t="shared" si="3"/>
        <v>1</v>
      </c>
      <c r="V49" s="254"/>
      <c r="W49" s="254"/>
      <c r="X49" s="254"/>
      <c r="Y49" s="255"/>
      <c r="Z49" s="255"/>
      <c r="AA49" s="255"/>
      <c r="AB49" s="256"/>
      <c r="AE49" s="153"/>
      <c r="AH49" s="307" t="s">
        <v>172</v>
      </c>
      <c r="AI49" s="307"/>
      <c r="AJ49" s="307"/>
      <c r="AK49" s="307"/>
      <c r="AM49" s="208" t="e">
        <f>S57/#REF!</f>
        <v>#REF!</v>
      </c>
    </row>
    <row r="50" spans="1:42" ht="20.25" customHeight="1" thickBot="1" x14ac:dyDescent="0.45">
      <c r="A50" s="246">
        <f t="shared" si="4"/>
        <v>44</v>
      </c>
      <c r="B50" s="213">
        <v>253946</v>
      </c>
      <c r="C50" s="304">
        <v>2021</v>
      </c>
      <c r="D50" s="247">
        <v>432101</v>
      </c>
      <c r="E50" s="236" t="s">
        <v>143</v>
      </c>
      <c r="F50" s="248"/>
      <c r="G50" s="250"/>
      <c r="H50" s="248">
        <v>2672</v>
      </c>
      <c r="I50" s="250">
        <v>16</v>
      </c>
      <c r="J50" s="248"/>
      <c r="K50" s="250"/>
      <c r="L50" s="250">
        <v>19.2</v>
      </c>
      <c r="M50" s="251">
        <v>825.6</v>
      </c>
      <c r="N50" s="305">
        <v>45541</v>
      </c>
      <c r="O50" s="305">
        <v>45541</v>
      </c>
      <c r="P50" s="252">
        <f t="shared" si="0"/>
        <v>0</v>
      </c>
      <c r="Q50" s="305">
        <v>45582</v>
      </c>
      <c r="R50" s="252">
        <f t="shared" si="1"/>
        <v>41</v>
      </c>
      <c r="S50" s="305">
        <v>45609</v>
      </c>
      <c r="T50" s="253">
        <f t="shared" si="2"/>
        <v>27</v>
      </c>
      <c r="U50" s="252">
        <f t="shared" si="3"/>
        <v>68</v>
      </c>
      <c r="V50" s="254"/>
      <c r="W50" s="254"/>
      <c r="X50" s="254"/>
      <c r="Y50" s="255"/>
      <c r="Z50" s="255"/>
      <c r="AA50" s="255"/>
      <c r="AB50" s="256"/>
      <c r="AK50" s="153"/>
      <c r="AM50" s="205"/>
    </row>
    <row r="51" spans="1:42" ht="20.25" customHeight="1" thickBot="1" x14ac:dyDescent="0.45">
      <c r="A51" s="246">
        <f t="shared" si="4"/>
        <v>45</v>
      </c>
      <c r="B51" s="213">
        <v>254177</v>
      </c>
      <c r="C51" s="304">
        <v>2025</v>
      </c>
      <c r="D51" s="247">
        <v>469</v>
      </c>
      <c r="E51" s="236" t="s">
        <v>143</v>
      </c>
      <c r="F51" s="248">
        <v>100</v>
      </c>
      <c r="G51" s="250">
        <v>0</v>
      </c>
      <c r="H51" s="248"/>
      <c r="I51" s="250"/>
      <c r="J51" s="248"/>
      <c r="K51" s="250"/>
      <c r="L51" s="250">
        <v>0</v>
      </c>
      <c r="M51" s="251">
        <v>0</v>
      </c>
      <c r="N51" s="305">
        <v>45572</v>
      </c>
      <c r="O51" s="305">
        <v>45572</v>
      </c>
      <c r="P51" s="252">
        <f t="shared" si="0"/>
        <v>0</v>
      </c>
      <c r="Q51" s="305">
        <v>45572</v>
      </c>
      <c r="R51" s="252">
        <f t="shared" si="1"/>
        <v>0</v>
      </c>
      <c r="S51" s="305">
        <v>45609</v>
      </c>
      <c r="T51" s="253">
        <f t="shared" si="2"/>
        <v>37</v>
      </c>
      <c r="U51" s="252">
        <f t="shared" si="3"/>
        <v>37</v>
      </c>
      <c r="V51" s="254"/>
      <c r="W51" s="254"/>
      <c r="X51" s="254"/>
      <c r="Y51" s="255"/>
      <c r="Z51" s="255"/>
      <c r="AA51" s="255"/>
      <c r="AB51" s="256"/>
      <c r="AM51" s="203" t="s">
        <v>147</v>
      </c>
    </row>
    <row r="52" spans="1:42" ht="20.25" customHeight="1" thickBot="1" x14ac:dyDescent="0.45">
      <c r="A52" s="246">
        <f t="shared" si="4"/>
        <v>46</v>
      </c>
      <c r="B52" s="213">
        <v>254352</v>
      </c>
      <c r="C52" s="304">
        <v>2024</v>
      </c>
      <c r="D52" s="247">
        <v>39086</v>
      </c>
      <c r="E52" s="236" t="s">
        <v>143</v>
      </c>
      <c r="F52" s="248"/>
      <c r="G52" s="250"/>
      <c r="H52" s="248"/>
      <c r="I52" s="250"/>
      <c r="J52" s="248">
        <v>1884</v>
      </c>
      <c r="K52" s="250">
        <v>13.2</v>
      </c>
      <c r="L52" s="250">
        <v>11.24</v>
      </c>
      <c r="M52" s="251">
        <v>401.56</v>
      </c>
      <c r="N52" s="305">
        <v>45602</v>
      </c>
      <c r="O52" s="305">
        <v>45602</v>
      </c>
      <c r="P52" s="252">
        <f t="shared" si="0"/>
        <v>0</v>
      </c>
      <c r="Q52" s="305">
        <v>45608</v>
      </c>
      <c r="R52" s="252">
        <f t="shared" si="1"/>
        <v>6</v>
      </c>
      <c r="S52" s="305">
        <v>45609</v>
      </c>
      <c r="T52" s="253">
        <f t="shared" si="2"/>
        <v>1</v>
      </c>
      <c r="U52" s="252">
        <f t="shared" si="3"/>
        <v>7</v>
      </c>
      <c r="V52" s="254"/>
      <c r="W52" s="254"/>
      <c r="X52" s="254"/>
      <c r="Y52" s="255"/>
      <c r="Z52" s="255"/>
      <c r="AA52" s="255"/>
      <c r="AB52" s="256"/>
      <c r="AH52" s="307" t="s">
        <v>171</v>
      </c>
      <c r="AI52" s="307"/>
      <c r="AJ52" s="307"/>
      <c r="AK52" s="307"/>
      <c r="AM52" s="209" t="e">
        <f>Q57/#REF!</f>
        <v>#REF!</v>
      </c>
    </row>
    <row r="53" spans="1:42" ht="20.25" customHeight="1" thickBot="1" x14ac:dyDescent="0.45">
      <c r="A53" s="246">
        <f t="shared" si="4"/>
        <v>47</v>
      </c>
      <c r="B53" s="213">
        <v>254374</v>
      </c>
      <c r="C53" s="304">
        <v>2024</v>
      </c>
      <c r="D53" s="247">
        <v>6818</v>
      </c>
      <c r="E53" s="236" t="s">
        <v>143</v>
      </c>
      <c r="F53" s="248"/>
      <c r="G53" s="250"/>
      <c r="H53" s="248">
        <v>318.54000000000002</v>
      </c>
      <c r="I53" s="250">
        <v>2.8</v>
      </c>
      <c r="J53" s="248"/>
      <c r="K53" s="250"/>
      <c r="L53" s="250">
        <v>3.55</v>
      </c>
      <c r="M53" s="251">
        <v>104.44</v>
      </c>
      <c r="N53" s="305">
        <v>45607</v>
      </c>
      <c r="O53" s="305">
        <v>45607</v>
      </c>
      <c r="P53" s="252">
        <f t="shared" si="0"/>
        <v>0</v>
      </c>
      <c r="Q53" s="305">
        <v>45607</v>
      </c>
      <c r="R53" s="252">
        <f t="shared" si="1"/>
        <v>0</v>
      </c>
      <c r="S53" s="305">
        <v>45609</v>
      </c>
      <c r="T53" s="253">
        <f t="shared" si="2"/>
        <v>2</v>
      </c>
      <c r="U53" s="252">
        <f t="shared" si="3"/>
        <v>2</v>
      </c>
      <c r="V53" s="254"/>
      <c r="W53" s="254"/>
      <c r="X53" s="254"/>
      <c r="Y53" s="255"/>
      <c r="Z53" s="255"/>
      <c r="AA53" s="255"/>
      <c r="AB53" s="256"/>
      <c r="AK53" s="153"/>
      <c r="AM53" s="204"/>
    </row>
    <row r="54" spans="1:42" ht="20.25" customHeight="1" thickBot="1" x14ac:dyDescent="0.45">
      <c r="A54" s="246">
        <f t="shared" si="4"/>
        <v>48</v>
      </c>
      <c r="B54" s="213">
        <v>254380</v>
      </c>
      <c r="C54" s="304">
        <v>2025</v>
      </c>
      <c r="D54" s="247">
        <v>513</v>
      </c>
      <c r="E54" s="236" t="s">
        <v>143</v>
      </c>
      <c r="F54" s="248">
        <v>829.34</v>
      </c>
      <c r="G54" s="250">
        <v>4.3</v>
      </c>
      <c r="H54" s="248"/>
      <c r="I54" s="250"/>
      <c r="J54" s="248"/>
      <c r="K54" s="250"/>
      <c r="L54" s="250">
        <v>4.9000000000000004</v>
      </c>
      <c r="M54" s="251">
        <v>149.46</v>
      </c>
      <c r="N54" s="305">
        <v>45608</v>
      </c>
      <c r="O54" s="305">
        <v>45608</v>
      </c>
      <c r="P54" s="252">
        <f t="shared" si="0"/>
        <v>0</v>
      </c>
      <c r="Q54" s="305">
        <v>45608</v>
      </c>
      <c r="R54" s="252">
        <f t="shared" si="1"/>
        <v>0</v>
      </c>
      <c r="S54" s="305">
        <v>45609</v>
      </c>
      <c r="T54" s="253">
        <f t="shared" si="2"/>
        <v>1</v>
      </c>
      <c r="U54" s="252">
        <f t="shared" si="3"/>
        <v>1</v>
      </c>
      <c r="V54" s="254"/>
      <c r="W54" s="254"/>
      <c r="X54" s="254"/>
      <c r="Y54" s="255"/>
      <c r="Z54" s="255"/>
      <c r="AA54" s="255"/>
      <c r="AB54" s="256"/>
      <c r="AE54" s="153"/>
      <c r="AG54" s="278"/>
      <c r="AH54" s="284"/>
    </row>
    <row r="55" spans="1:42" ht="20.25" customHeight="1" thickBot="1" x14ac:dyDescent="0.45">
      <c r="A55" s="246">
        <f t="shared" si="4"/>
        <v>49</v>
      </c>
      <c r="B55" s="213">
        <v>254239</v>
      </c>
      <c r="C55" s="304">
        <v>2025</v>
      </c>
      <c r="D55" s="247">
        <v>442</v>
      </c>
      <c r="E55" s="236" t="s">
        <v>143</v>
      </c>
      <c r="F55" s="248">
        <v>236.88</v>
      </c>
      <c r="G55" s="250">
        <v>1.2</v>
      </c>
      <c r="H55" s="248"/>
      <c r="I55" s="250"/>
      <c r="J55" s="248"/>
      <c r="K55" s="250"/>
      <c r="L55" s="250">
        <v>0</v>
      </c>
      <c r="M55" s="251">
        <v>0</v>
      </c>
      <c r="N55" s="305">
        <v>45581</v>
      </c>
      <c r="O55" s="305">
        <v>45581</v>
      </c>
      <c r="P55" s="252">
        <f t="shared" si="0"/>
        <v>0</v>
      </c>
      <c r="Q55" s="305">
        <v>45581</v>
      </c>
      <c r="R55" s="252">
        <f t="shared" si="1"/>
        <v>0</v>
      </c>
      <c r="S55" s="305">
        <v>45610</v>
      </c>
      <c r="T55" s="253">
        <f t="shared" si="2"/>
        <v>29</v>
      </c>
      <c r="U55" s="252">
        <f t="shared" si="3"/>
        <v>29</v>
      </c>
      <c r="V55" s="254"/>
      <c r="W55" s="254"/>
      <c r="X55" s="254"/>
      <c r="Y55" s="255"/>
      <c r="Z55" s="255"/>
      <c r="AA55" s="255"/>
      <c r="AB55" s="256"/>
      <c r="AE55" s="153"/>
      <c r="AG55" s="278"/>
      <c r="AH55" s="284"/>
      <c r="AP55" s="157"/>
    </row>
    <row r="56" spans="1:42" ht="20.25" customHeight="1" thickBot="1" x14ac:dyDescent="0.45">
      <c r="A56" s="246">
        <f t="shared" si="4"/>
        <v>50</v>
      </c>
      <c r="B56" s="213">
        <v>254343</v>
      </c>
      <c r="C56" s="304">
        <v>2023</v>
      </c>
      <c r="D56" s="247"/>
      <c r="E56" s="236" t="s">
        <v>138</v>
      </c>
      <c r="F56" s="248"/>
      <c r="G56" s="250"/>
      <c r="H56" s="248">
        <v>384</v>
      </c>
      <c r="I56" s="250">
        <v>3.2</v>
      </c>
      <c r="J56" s="248"/>
      <c r="K56" s="250"/>
      <c r="L56" s="250">
        <v>0</v>
      </c>
      <c r="M56" s="251">
        <v>0</v>
      </c>
      <c r="N56" s="305">
        <v>45610</v>
      </c>
      <c r="O56" s="305">
        <v>45610</v>
      </c>
      <c r="P56" s="252">
        <f t="shared" si="0"/>
        <v>0</v>
      </c>
      <c r="Q56" s="305">
        <v>45601</v>
      </c>
      <c r="R56" s="252">
        <f t="shared" si="1"/>
        <v>-9</v>
      </c>
      <c r="S56" s="305">
        <v>45610</v>
      </c>
      <c r="T56" s="253">
        <f t="shared" si="2"/>
        <v>9</v>
      </c>
      <c r="U56" s="252">
        <f t="shared" si="3"/>
        <v>0</v>
      </c>
      <c r="V56" s="254"/>
      <c r="W56" s="254"/>
      <c r="X56" s="254"/>
      <c r="Y56" s="255"/>
      <c r="Z56" s="255"/>
      <c r="AA56" s="255"/>
      <c r="AB56" s="256"/>
      <c r="AE56" s="153"/>
      <c r="AG56" s="278"/>
      <c r="AH56" s="284"/>
      <c r="AK56" s="152"/>
      <c r="AM56" s="278"/>
      <c r="AN56" s="215"/>
      <c r="AO56" s="200"/>
      <c r="AP56" s="157"/>
    </row>
    <row r="57" spans="1:42" ht="20.25" customHeight="1" thickBot="1" x14ac:dyDescent="0.45">
      <c r="A57" s="291"/>
      <c r="B57" s="213"/>
      <c r="C57" s="304"/>
      <c r="D57" s="292">
        <f>SUM(D7:D56)/50</f>
        <v>165380.44</v>
      </c>
      <c r="E57" s="293">
        <f t="shared" ref="E57:L57" si="8">SUM(F7:F56)</f>
        <v>6693.3300000000008</v>
      </c>
      <c r="F57" s="294">
        <f t="shared" si="8"/>
        <v>32.800000000000004</v>
      </c>
      <c r="G57" s="293">
        <f t="shared" si="8"/>
        <v>5909.16</v>
      </c>
      <c r="H57" s="295">
        <f t="shared" si="8"/>
        <v>43.09</v>
      </c>
      <c r="I57" s="293">
        <f t="shared" si="8"/>
        <v>59690.990000000005</v>
      </c>
      <c r="J57" s="294">
        <f t="shared" si="8"/>
        <v>437.56</v>
      </c>
      <c r="K57" s="294">
        <f t="shared" si="8"/>
        <v>559.36999999999989</v>
      </c>
      <c r="L57" s="296">
        <f t="shared" si="8"/>
        <v>25099.26</v>
      </c>
      <c r="M57" s="297"/>
      <c r="N57" s="297"/>
      <c r="O57" s="298">
        <f>SUM(P7:P56)</f>
        <v>134</v>
      </c>
      <c r="P57" s="297"/>
      <c r="Q57" s="299">
        <f>SUM(R7:R56)</f>
        <v>276</v>
      </c>
      <c r="R57" s="297"/>
      <c r="S57" s="298">
        <f>SUM(T7:T56)</f>
        <v>322</v>
      </c>
      <c r="T57" s="300">
        <f t="shared" si="3"/>
        <v>732</v>
      </c>
      <c r="U57" s="292">
        <f>COUNTIF(V7:V56,"Yes")</f>
        <v>11</v>
      </c>
      <c r="V57" s="292"/>
      <c r="W57" s="292"/>
      <c r="X57" s="292">
        <f>SUM(Y7:Y56)</f>
        <v>0</v>
      </c>
      <c r="Y57" s="292">
        <f>SUM(Z7:Z56)</f>
        <v>0</v>
      </c>
      <c r="Z57" s="292">
        <f>SUM(AA7:AA56)</f>
        <v>0</v>
      </c>
      <c r="AA57" s="301">
        <f>SUM(AB7:AB56)</f>
        <v>0</v>
      </c>
      <c r="AD57" s="153"/>
      <c r="AF57" s="278"/>
      <c r="AG57" s="284"/>
      <c r="AJ57" s="152"/>
      <c r="AL57" s="278"/>
      <c r="AM57" s="215"/>
      <c r="AN57" s="200"/>
      <c r="AO57" s="157"/>
    </row>
    <row r="58" spans="1:42" ht="20.25" customHeight="1" x14ac:dyDescent="0.4">
      <c r="A58" s="302"/>
      <c r="B58" s="213"/>
      <c r="C58" s="304"/>
      <c r="L58" s="150"/>
      <c r="M58" s="151"/>
      <c r="U58" s="149"/>
      <c r="AD58" s="153"/>
      <c r="AF58" s="278"/>
      <c r="AG58" s="284"/>
      <c r="AJ58" s="152"/>
      <c r="AL58" s="278"/>
      <c r="AM58" s="215"/>
      <c r="AN58" s="200"/>
      <c r="AO58" s="157"/>
    </row>
    <row r="59" spans="1:42" ht="20.25" customHeight="1" x14ac:dyDescent="0.4">
      <c r="A59" s="302"/>
      <c r="B59" s="213"/>
      <c r="C59" s="304"/>
      <c r="L59" s="150"/>
      <c r="M59" s="151"/>
      <c r="U59" s="149"/>
      <c r="AJ59" s="152"/>
      <c r="AL59" s="278"/>
      <c r="AM59" s="215"/>
      <c r="AN59" s="200"/>
      <c r="AO59" s="157"/>
    </row>
    <row r="60" spans="1:42" ht="20.25" customHeight="1" x14ac:dyDescent="0.4">
      <c r="A60" s="302"/>
      <c r="B60" s="213"/>
      <c r="C60" s="304"/>
      <c r="L60" s="150"/>
      <c r="M60" s="151"/>
      <c r="U60" s="149"/>
      <c r="AJ60" s="152"/>
      <c r="AL60" s="278"/>
      <c r="AM60" s="215"/>
      <c r="AN60" s="200"/>
    </row>
    <row r="61" spans="1:42" ht="20.25" customHeight="1" x14ac:dyDescent="0.4">
      <c r="A61" s="302"/>
      <c r="B61" s="213"/>
      <c r="L61" s="150"/>
      <c r="M61" s="151"/>
      <c r="U61" s="149"/>
    </row>
    <row r="62" spans="1:42" ht="20.25" customHeight="1" x14ac:dyDescent="0.4">
      <c r="A62" s="302"/>
      <c r="B62" s="213"/>
      <c r="L62" s="150"/>
      <c r="M62" s="151"/>
      <c r="U62" s="149"/>
    </row>
    <row r="63" spans="1:42" ht="20.25" customHeight="1" x14ac:dyDescent="0.4">
      <c r="A63" s="302"/>
      <c r="B63" s="213"/>
      <c r="L63" s="150"/>
      <c r="M63" s="151"/>
      <c r="U63" s="149"/>
    </row>
    <row r="64" spans="1:42" ht="20.25" customHeight="1" x14ac:dyDescent="0.4">
      <c r="A64" s="302"/>
      <c r="B64" s="213"/>
      <c r="L64" s="150"/>
      <c r="M64" s="151"/>
      <c r="U64" s="149"/>
    </row>
    <row r="65" spans="1:21" ht="20.25" customHeight="1" x14ac:dyDescent="0.4">
      <c r="A65" s="302"/>
      <c r="B65" s="213"/>
      <c r="L65" s="150"/>
      <c r="M65" s="151"/>
      <c r="U65" s="149"/>
    </row>
    <row r="66" spans="1:21" ht="20.25" customHeight="1" x14ac:dyDescent="0.4">
      <c r="A66" s="302"/>
      <c r="B66" s="213"/>
      <c r="L66" s="150"/>
      <c r="M66" s="151"/>
      <c r="U66" s="149"/>
    </row>
    <row r="67" spans="1:21" ht="20.25" customHeight="1" x14ac:dyDescent="0.4">
      <c r="A67" s="302"/>
      <c r="B67" s="213"/>
      <c r="L67" s="150"/>
      <c r="M67" s="151"/>
      <c r="U67" s="149"/>
    </row>
    <row r="68" spans="1:21" ht="20.25" customHeight="1" x14ac:dyDescent="0.4">
      <c r="A68" s="302"/>
      <c r="B68" s="213"/>
      <c r="L68" s="150"/>
      <c r="M68" s="151"/>
      <c r="U68" s="149"/>
    </row>
    <row r="69" spans="1:21" ht="20.25" customHeight="1" x14ac:dyDescent="0.4">
      <c r="A69" s="302"/>
      <c r="B69" s="213"/>
      <c r="L69" s="150"/>
      <c r="M69" s="151"/>
      <c r="U69" s="149"/>
    </row>
    <row r="70" spans="1:21" ht="20.25" customHeight="1" x14ac:dyDescent="0.4">
      <c r="A70" s="302"/>
      <c r="B70" s="213"/>
      <c r="L70" s="150"/>
      <c r="M70" s="151"/>
      <c r="U70" s="149"/>
    </row>
    <row r="71" spans="1:21" ht="20.25" customHeight="1" x14ac:dyDescent="0.4">
      <c r="A71" s="302"/>
      <c r="B71" s="213"/>
      <c r="L71" s="150"/>
      <c r="M71" s="151"/>
      <c r="U71" s="149"/>
    </row>
    <row r="72" spans="1:21" ht="20.25" customHeight="1" x14ac:dyDescent="0.35">
      <c r="B72" s="213"/>
      <c r="L72" s="150"/>
      <c r="M72" s="151"/>
      <c r="U72" s="149"/>
    </row>
    <row r="73" spans="1:21" ht="20.25" customHeight="1" x14ac:dyDescent="0.35">
      <c r="B73" s="213"/>
      <c r="L73" s="150"/>
      <c r="M73" s="151"/>
      <c r="U73" s="149"/>
    </row>
    <row r="74" spans="1:21" ht="20.25" customHeight="1" x14ac:dyDescent="0.35">
      <c r="B74" s="213"/>
      <c r="L74" s="150"/>
      <c r="M74" s="151"/>
      <c r="U74" s="149"/>
    </row>
    <row r="75" spans="1:21" ht="20.25" customHeight="1" x14ac:dyDescent="0.35">
      <c r="B75" s="213"/>
      <c r="L75" s="150"/>
      <c r="M75" s="151"/>
      <c r="U75" s="149"/>
    </row>
    <row r="76" spans="1:21" ht="20.25" customHeight="1" x14ac:dyDescent="0.35">
      <c r="B76" s="213"/>
      <c r="L76" s="150"/>
      <c r="M76" s="151"/>
      <c r="U76" s="149"/>
    </row>
    <row r="77" spans="1:21" ht="20.25" customHeight="1" x14ac:dyDescent="0.35">
      <c r="B77" s="213"/>
      <c r="L77" s="150"/>
      <c r="M77" s="151"/>
      <c r="U77" s="149"/>
    </row>
    <row r="78" spans="1:21" ht="20.25" customHeight="1" x14ac:dyDescent="0.35">
      <c r="B78" s="213"/>
      <c r="L78" s="150"/>
      <c r="M78" s="151"/>
      <c r="U78" s="149"/>
    </row>
    <row r="79" spans="1:21" ht="20.25" customHeight="1" x14ac:dyDescent="0.35">
      <c r="B79" s="213"/>
      <c r="L79" s="150"/>
      <c r="M79" s="151"/>
      <c r="U79" s="149"/>
    </row>
    <row r="80" spans="1:21" ht="20.25" customHeight="1" x14ac:dyDescent="0.35">
      <c r="B80" s="213"/>
      <c r="L80" s="150"/>
      <c r="M80" s="151"/>
      <c r="U80" s="149"/>
    </row>
    <row r="81" spans="2:21" ht="20.25" customHeight="1" x14ac:dyDescent="0.35">
      <c r="B81" s="213"/>
      <c r="L81" s="150"/>
      <c r="M81" s="151"/>
      <c r="U81" s="149"/>
    </row>
    <row r="82" spans="2:21" ht="20.25" customHeight="1" x14ac:dyDescent="0.35">
      <c r="B82" s="213"/>
      <c r="L82" s="150"/>
      <c r="M82" s="151"/>
      <c r="U82" s="149"/>
    </row>
    <row r="83" spans="2:21" ht="20.25" customHeight="1" x14ac:dyDescent="0.35">
      <c r="B83" s="213"/>
      <c r="L83" s="150"/>
      <c r="M83" s="151"/>
      <c r="U83" s="149"/>
    </row>
    <row r="84" spans="2:21" ht="20.25" customHeight="1" x14ac:dyDescent="0.35">
      <c r="B84" s="213"/>
      <c r="L84" s="150"/>
      <c r="M84" s="151"/>
      <c r="U84" s="149"/>
    </row>
    <row r="85" spans="2:21" ht="20.25" customHeight="1" x14ac:dyDescent="0.35">
      <c r="B85" s="213"/>
      <c r="L85" s="150"/>
      <c r="M85" s="151"/>
      <c r="U85" s="149"/>
    </row>
    <row r="86" spans="2:21" ht="20.25" customHeight="1" x14ac:dyDescent="0.35">
      <c r="B86" s="213"/>
      <c r="L86" s="150"/>
      <c r="M86" s="151"/>
      <c r="U86" s="149"/>
    </row>
    <row r="87" spans="2:21" ht="20.25" customHeight="1" x14ac:dyDescent="0.35">
      <c r="B87" s="213"/>
      <c r="L87" s="150"/>
      <c r="M87" s="151"/>
      <c r="U87" s="149"/>
    </row>
    <row r="88" spans="2:21" ht="20.25" customHeight="1" x14ac:dyDescent="0.35">
      <c r="B88" s="213"/>
      <c r="L88" s="150"/>
      <c r="M88" s="151"/>
      <c r="U88" s="149"/>
    </row>
    <row r="89" spans="2:21" ht="20.25" customHeight="1" x14ac:dyDescent="0.35">
      <c r="B89" s="213"/>
      <c r="L89" s="150"/>
      <c r="M89" s="151"/>
      <c r="U89" s="149"/>
    </row>
    <row r="90" spans="2:21" ht="20.25" customHeight="1" x14ac:dyDescent="0.35">
      <c r="B90" s="213"/>
      <c r="L90" s="150"/>
      <c r="M90" s="151"/>
      <c r="U90" s="149"/>
    </row>
    <row r="91" spans="2:21" ht="20.25" customHeight="1" x14ac:dyDescent="0.35">
      <c r="B91" s="213"/>
      <c r="L91" s="150"/>
      <c r="M91" s="151"/>
      <c r="U91" s="149"/>
    </row>
    <row r="92" spans="2:21" ht="20.25" customHeight="1" x14ac:dyDescent="0.35">
      <c r="B92" s="213"/>
      <c r="L92" s="150"/>
      <c r="M92" s="151"/>
      <c r="U92" s="149"/>
    </row>
    <row r="93" spans="2:21" ht="20.25" customHeight="1" x14ac:dyDescent="0.35">
      <c r="B93" s="213"/>
      <c r="L93" s="150"/>
      <c r="M93" s="151"/>
      <c r="U93" s="149"/>
    </row>
    <row r="94" spans="2:21" ht="20.25" customHeight="1" x14ac:dyDescent="0.35">
      <c r="L94" s="150"/>
      <c r="M94" s="151"/>
      <c r="U94" s="149"/>
    </row>
    <row r="95" spans="2:21" ht="20.25" customHeight="1" x14ac:dyDescent="0.35">
      <c r="L95" s="150"/>
      <c r="M95" s="151"/>
      <c r="U95" s="149"/>
    </row>
    <row r="96" spans="2:21" ht="20.25" customHeight="1" x14ac:dyDescent="0.35">
      <c r="L96" s="150"/>
      <c r="M96" s="151"/>
      <c r="U96" s="149"/>
    </row>
    <row r="97" spans="12:21" ht="20.25" customHeight="1" x14ac:dyDescent="0.35">
      <c r="L97" s="150"/>
      <c r="M97" s="151"/>
      <c r="U97" s="149"/>
    </row>
    <row r="98" spans="12:21" ht="20.25" customHeight="1" x14ac:dyDescent="0.35">
      <c r="L98" s="150"/>
      <c r="M98" s="151"/>
      <c r="U98" s="149"/>
    </row>
    <row r="99" spans="12:21" ht="20.25" customHeight="1" x14ac:dyDescent="0.35">
      <c r="L99" s="150"/>
      <c r="M99" s="151"/>
      <c r="U99" s="149"/>
    </row>
    <row r="100" spans="12:21" ht="20.25" customHeight="1" x14ac:dyDescent="0.35">
      <c r="L100" s="150"/>
      <c r="M100" s="151"/>
      <c r="U100" s="149"/>
    </row>
    <row r="101" spans="12:21" ht="20.25" customHeight="1" x14ac:dyDescent="0.35">
      <c r="L101" s="150"/>
      <c r="M101" s="151"/>
      <c r="U101" s="149"/>
    </row>
    <row r="102" spans="12:21" ht="20.25" customHeight="1" x14ac:dyDescent="0.35">
      <c r="L102" s="150"/>
      <c r="M102" s="151"/>
      <c r="U102" s="149"/>
    </row>
    <row r="103" spans="12:21" ht="20.25" customHeight="1" x14ac:dyDescent="0.35">
      <c r="L103" s="150"/>
      <c r="M103" s="151"/>
      <c r="U103" s="149"/>
    </row>
    <row r="104" spans="12:21" ht="20.25" customHeight="1" x14ac:dyDescent="0.35">
      <c r="L104" s="150"/>
      <c r="M104" s="151"/>
      <c r="U104" s="149"/>
    </row>
    <row r="105" spans="12:21" ht="20.25" customHeight="1" x14ac:dyDescent="0.35">
      <c r="L105" s="150"/>
      <c r="M105" s="151"/>
      <c r="U105" s="149"/>
    </row>
    <row r="106" spans="12:21" ht="20.25" customHeight="1" x14ac:dyDescent="0.35">
      <c r="L106" s="150"/>
      <c r="M106" s="151"/>
      <c r="U106" s="149"/>
    </row>
    <row r="107" spans="12:21" ht="20.25" customHeight="1" x14ac:dyDescent="0.35">
      <c r="L107" s="150"/>
      <c r="M107" s="151"/>
      <c r="U107" s="149"/>
    </row>
    <row r="108" spans="12:21" ht="20.25" customHeight="1" x14ac:dyDescent="0.35">
      <c r="L108" s="150"/>
      <c r="M108" s="151"/>
      <c r="U108" s="149"/>
    </row>
    <row r="109" spans="12:21" ht="20.25" customHeight="1" x14ac:dyDescent="0.35">
      <c r="L109" s="150"/>
      <c r="M109" s="151"/>
      <c r="U109" s="149"/>
    </row>
    <row r="110" spans="12:21" ht="20.25" customHeight="1" x14ac:dyDescent="0.35">
      <c r="L110" s="150"/>
      <c r="M110" s="151"/>
      <c r="U110" s="149"/>
    </row>
    <row r="111" spans="12:21" ht="20.25" customHeight="1" x14ac:dyDescent="0.35">
      <c r="L111" s="150"/>
      <c r="M111" s="151"/>
      <c r="U111" s="149"/>
    </row>
    <row r="112" spans="12:21" ht="20.25" customHeight="1" x14ac:dyDescent="0.35">
      <c r="L112" s="150"/>
      <c r="M112" s="151"/>
      <c r="U112" s="149"/>
    </row>
    <row r="113" spans="12:21" ht="20.25" customHeight="1" x14ac:dyDescent="0.35">
      <c r="L113" s="150"/>
      <c r="M113" s="151"/>
      <c r="U113" s="149"/>
    </row>
    <row r="114" spans="12:21" ht="20.25" customHeight="1" x14ac:dyDescent="0.35">
      <c r="L114" s="150"/>
      <c r="M114" s="151"/>
      <c r="U114" s="149"/>
    </row>
    <row r="115" spans="12:21" ht="20.25" customHeight="1" x14ac:dyDescent="0.35">
      <c r="L115" s="150"/>
      <c r="M115" s="151"/>
      <c r="U115" s="149"/>
    </row>
    <row r="116" spans="12:21" ht="20.25" customHeight="1" x14ac:dyDescent="0.35">
      <c r="L116" s="150"/>
      <c r="M116" s="151"/>
      <c r="U116" s="149"/>
    </row>
    <row r="117" spans="12:21" ht="20.25" customHeight="1" x14ac:dyDescent="0.35">
      <c r="L117" s="150"/>
      <c r="M117" s="151"/>
      <c r="U117" s="149"/>
    </row>
    <row r="118" spans="12:21" ht="20.25" customHeight="1" x14ac:dyDescent="0.35">
      <c r="L118" s="150"/>
      <c r="M118" s="151"/>
      <c r="U118" s="149"/>
    </row>
    <row r="119" spans="12:21" ht="20.25" customHeight="1" x14ac:dyDescent="0.35">
      <c r="L119" s="150"/>
      <c r="M119" s="151"/>
      <c r="U119" s="149"/>
    </row>
    <row r="120" spans="12:21" ht="20.25" customHeight="1" x14ac:dyDescent="0.35">
      <c r="L120" s="150"/>
      <c r="M120" s="151"/>
      <c r="U120" s="149"/>
    </row>
    <row r="121" spans="12:21" ht="20.25" customHeight="1" x14ac:dyDescent="0.35">
      <c r="L121" s="150"/>
      <c r="M121" s="151"/>
      <c r="U121" s="149"/>
    </row>
    <row r="122" spans="12:21" ht="20.25" customHeight="1" x14ac:dyDescent="0.35">
      <c r="L122" s="150"/>
      <c r="M122" s="151"/>
      <c r="U122" s="149"/>
    </row>
    <row r="123" spans="12:21" ht="20.25" customHeight="1" x14ac:dyDescent="0.35">
      <c r="L123" s="150"/>
      <c r="M123" s="151"/>
      <c r="U123" s="149"/>
    </row>
    <row r="124" spans="12:21" ht="20.25" customHeight="1" x14ac:dyDescent="0.35">
      <c r="L124" s="150"/>
      <c r="M124" s="151"/>
      <c r="U124" s="149"/>
    </row>
    <row r="125" spans="12:21" ht="20.25" customHeight="1" x14ac:dyDescent="0.35">
      <c r="L125" s="150"/>
      <c r="M125" s="151"/>
      <c r="U125" s="149"/>
    </row>
    <row r="126" spans="12:21" ht="20.25" customHeight="1" x14ac:dyDescent="0.35">
      <c r="L126" s="150"/>
      <c r="M126" s="151"/>
      <c r="U126" s="149"/>
    </row>
    <row r="127" spans="12:21" ht="20.25" customHeight="1" x14ac:dyDescent="0.35">
      <c r="L127" s="150"/>
      <c r="M127" s="151"/>
      <c r="U127" s="149"/>
    </row>
    <row r="128" spans="12:21" ht="20.25" customHeight="1" x14ac:dyDescent="0.35">
      <c r="L128" s="150"/>
      <c r="M128" s="151"/>
      <c r="U128" s="149"/>
    </row>
    <row r="129" spans="12:21" ht="20.25" customHeight="1" x14ac:dyDescent="0.35">
      <c r="L129" s="150"/>
      <c r="M129" s="151"/>
      <c r="U129" s="149"/>
    </row>
    <row r="130" spans="12:21" ht="20.25" customHeight="1" x14ac:dyDescent="0.35">
      <c r="L130" s="150"/>
      <c r="M130" s="151"/>
      <c r="U130" s="149"/>
    </row>
    <row r="131" spans="12:21" ht="20.25" customHeight="1" x14ac:dyDescent="0.35">
      <c r="L131" s="150"/>
      <c r="M131" s="151"/>
      <c r="U131" s="149"/>
    </row>
    <row r="132" spans="12:21" ht="20.25" customHeight="1" x14ac:dyDescent="0.35">
      <c r="L132" s="150"/>
      <c r="M132" s="151"/>
      <c r="U132" s="149"/>
    </row>
    <row r="133" spans="12:21" ht="20.25" customHeight="1" x14ac:dyDescent="0.35">
      <c r="L133" s="150"/>
      <c r="M133" s="151"/>
      <c r="U133" s="149"/>
    </row>
    <row r="134" spans="12:21" ht="20.25" customHeight="1" x14ac:dyDescent="0.35">
      <c r="L134" s="150"/>
      <c r="M134" s="151"/>
      <c r="U134" s="149"/>
    </row>
    <row r="135" spans="12:21" ht="20.25" customHeight="1" x14ac:dyDescent="0.35">
      <c r="L135" s="150"/>
      <c r="M135" s="151"/>
      <c r="U135" s="149"/>
    </row>
    <row r="136" spans="12:21" ht="20.25" customHeight="1" x14ac:dyDescent="0.35">
      <c r="L136" s="150"/>
      <c r="M136" s="151"/>
      <c r="U136" s="149"/>
    </row>
    <row r="137" spans="12:21" ht="20.25" customHeight="1" x14ac:dyDescent="0.35">
      <c r="L137" s="150"/>
      <c r="M137" s="151"/>
      <c r="U137" s="149"/>
    </row>
    <row r="138" spans="12:21" ht="20.25" customHeight="1" x14ac:dyDescent="0.35">
      <c r="L138" s="150"/>
      <c r="M138" s="151"/>
      <c r="U138" s="149"/>
    </row>
    <row r="139" spans="12:21" ht="20.25" customHeight="1" x14ac:dyDescent="0.35">
      <c r="L139" s="150"/>
      <c r="M139" s="151"/>
      <c r="U139" s="149"/>
    </row>
    <row r="140" spans="12:21" ht="20.25" customHeight="1" x14ac:dyDescent="0.35">
      <c r="L140" s="150"/>
      <c r="M140" s="151"/>
      <c r="U140" s="149"/>
    </row>
    <row r="141" spans="12:21" ht="20.25" customHeight="1" x14ac:dyDescent="0.35">
      <c r="L141" s="150"/>
      <c r="M141" s="151"/>
      <c r="U141" s="149"/>
    </row>
    <row r="142" spans="12:21" ht="20.25" customHeight="1" x14ac:dyDescent="0.35">
      <c r="L142" s="150"/>
      <c r="M142" s="151"/>
      <c r="U142" s="149"/>
    </row>
    <row r="143" spans="12:21" ht="20.25" customHeight="1" x14ac:dyDescent="0.35">
      <c r="L143" s="150"/>
      <c r="M143" s="151"/>
      <c r="U143" s="149"/>
    </row>
    <row r="144" spans="12:21" ht="20.25" customHeight="1" x14ac:dyDescent="0.35">
      <c r="L144" s="150"/>
      <c r="M144" s="151"/>
      <c r="U144" s="149"/>
    </row>
    <row r="145" spans="12:21" ht="20.25" customHeight="1" x14ac:dyDescent="0.35">
      <c r="L145" s="150"/>
      <c r="M145" s="151"/>
      <c r="U145" s="149"/>
    </row>
    <row r="146" spans="12:21" ht="20.25" customHeight="1" x14ac:dyDescent="0.35">
      <c r="L146" s="150"/>
      <c r="M146" s="151"/>
      <c r="U146" s="149"/>
    </row>
    <row r="147" spans="12:21" ht="20.25" customHeight="1" x14ac:dyDescent="0.35">
      <c r="L147" s="150"/>
      <c r="M147" s="151"/>
      <c r="U147" s="149"/>
    </row>
    <row r="148" spans="12:21" ht="20.25" customHeight="1" x14ac:dyDescent="0.35">
      <c r="L148" s="150"/>
      <c r="M148" s="151"/>
      <c r="U148" s="149"/>
    </row>
    <row r="149" spans="12:21" ht="20.25" customHeight="1" x14ac:dyDescent="0.35">
      <c r="L149" s="150"/>
      <c r="M149" s="151"/>
      <c r="U149" s="149"/>
    </row>
    <row r="150" spans="12:21" ht="20.25" customHeight="1" x14ac:dyDescent="0.35">
      <c r="L150" s="150"/>
      <c r="M150" s="151"/>
      <c r="U150" s="149"/>
    </row>
    <row r="151" spans="12:21" ht="20.25" customHeight="1" x14ac:dyDescent="0.35">
      <c r="L151" s="150"/>
      <c r="M151" s="151"/>
      <c r="U151" s="149"/>
    </row>
    <row r="152" spans="12:21" ht="20.25" customHeight="1" x14ac:dyDescent="0.35">
      <c r="L152" s="150"/>
      <c r="M152" s="151"/>
      <c r="U152" s="149"/>
    </row>
    <row r="153" spans="12:21" ht="20.25" customHeight="1" x14ac:dyDescent="0.35">
      <c r="L153" s="150"/>
      <c r="M153" s="151"/>
      <c r="U153" s="149"/>
    </row>
    <row r="154" spans="12:21" ht="20.25" customHeight="1" x14ac:dyDescent="0.35">
      <c r="L154" s="150"/>
      <c r="M154" s="151"/>
      <c r="U154" s="149"/>
    </row>
    <row r="155" spans="12:21" ht="20.25" customHeight="1" x14ac:dyDescent="0.35">
      <c r="L155" s="150"/>
      <c r="M155" s="151"/>
      <c r="U155" s="149"/>
    </row>
    <row r="156" spans="12:21" ht="20.25" customHeight="1" x14ac:dyDescent="0.35">
      <c r="L156" s="150"/>
      <c r="M156" s="151"/>
      <c r="U156" s="149"/>
    </row>
    <row r="157" spans="12:21" ht="20.25" customHeight="1" x14ac:dyDescent="0.35">
      <c r="L157" s="150"/>
      <c r="M157" s="151"/>
      <c r="U157" s="149"/>
    </row>
    <row r="158" spans="12:21" ht="20.25" customHeight="1" x14ac:dyDescent="0.35">
      <c r="L158" s="150"/>
      <c r="M158" s="151"/>
      <c r="U158" s="149"/>
    </row>
    <row r="159" spans="12:21" ht="20.25" customHeight="1" x14ac:dyDescent="0.35">
      <c r="L159" s="150"/>
      <c r="M159" s="151"/>
      <c r="U159" s="149"/>
    </row>
    <row r="160" spans="12:21" ht="20.25" customHeight="1" x14ac:dyDescent="0.35">
      <c r="L160" s="150"/>
      <c r="M160" s="151"/>
      <c r="U160" s="149"/>
    </row>
    <row r="161" spans="1:46" ht="20.25" customHeight="1" x14ac:dyDescent="0.35">
      <c r="L161" s="150"/>
      <c r="M161" s="151"/>
      <c r="U161" s="149"/>
    </row>
    <row r="162" spans="1:46" ht="20.25" customHeight="1" x14ac:dyDescent="0.35">
      <c r="L162" s="150"/>
      <c r="M162" s="151"/>
      <c r="U162" s="149"/>
    </row>
    <row r="163" spans="1:46" ht="20.25" customHeight="1" x14ac:dyDescent="0.35">
      <c r="L163" s="150"/>
      <c r="M163" s="151"/>
      <c r="U163" s="149"/>
    </row>
    <row r="164" spans="1:46" ht="20.25" customHeight="1" x14ac:dyDescent="0.35">
      <c r="L164" s="150"/>
      <c r="M164" s="151"/>
      <c r="U164" s="149"/>
    </row>
    <row r="165" spans="1:46" s="158" customFormat="1" ht="20.25" customHeight="1" x14ac:dyDescent="0.35">
      <c r="A165" s="149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50"/>
      <c r="M165" s="151"/>
      <c r="N165" s="151"/>
      <c r="O165" s="151"/>
      <c r="P165" s="151"/>
      <c r="Q165" s="151"/>
      <c r="R165" s="151"/>
      <c r="S165" s="151"/>
      <c r="T165" s="151"/>
      <c r="U165" s="149"/>
      <c r="V165" s="149"/>
      <c r="W165" s="149"/>
      <c r="X165" s="149"/>
      <c r="Y165" s="149"/>
      <c r="Z165" s="149"/>
      <c r="AA165" s="149"/>
      <c r="AB165" s="149"/>
      <c r="AC165" s="149"/>
      <c r="AD165" s="149"/>
      <c r="AE165" s="149"/>
      <c r="AF165" s="149"/>
      <c r="AG165" s="149"/>
      <c r="AH165" s="149"/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</row>
    <row r="166" spans="1:46" ht="20.25" customHeight="1" x14ac:dyDescent="0.35">
      <c r="L166" s="150"/>
      <c r="M166" s="151"/>
      <c r="U166" s="149"/>
      <c r="AB166" s="162"/>
    </row>
    <row r="167" spans="1:46" ht="20.25" customHeight="1" x14ac:dyDescent="0.35">
      <c r="L167" s="150"/>
      <c r="M167" s="151"/>
      <c r="U167" s="149"/>
      <c r="AB167" s="158"/>
      <c r="AT167" s="158"/>
    </row>
    <row r="168" spans="1:46" ht="20.25" customHeight="1" x14ac:dyDescent="0.35">
      <c r="L168" s="150"/>
      <c r="M168" s="151"/>
      <c r="U168" s="149"/>
    </row>
    <row r="169" spans="1:46" ht="20.25" customHeight="1" x14ac:dyDescent="0.35">
      <c r="L169" s="150"/>
      <c r="M169" s="151"/>
      <c r="U169" s="149"/>
    </row>
    <row r="170" spans="1:46" ht="20.25" customHeight="1" x14ac:dyDescent="0.35">
      <c r="L170" s="150"/>
      <c r="M170" s="151"/>
      <c r="U170" s="149"/>
    </row>
    <row r="171" spans="1:46" ht="20.25" customHeight="1" x14ac:dyDescent="0.35">
      <c r="L171" s="150"/>
      <c r="M171" s="151"/>
      <c r="U171" s="149"/>
    </row>
    <row r="172" spans="1:46" ht="20.25" customHeight="1" x14ac:dyDescent="0.35">
      <c r="L172" s="150"/>
      <c r="M172" s="151"/>
      <c r="U172" s="149"/>
    </row>
    <row r="173" spans="1:46" ht="20.25" customHeight="1" x14ac:dyDescent="0.35">
      <c r="L173" s="150"/>
      <c r="M173" s="151"/>
      <c r="U173" s="149"/>
    </row>
    <row r="174" spans="1:46" ht="20.25" customHeight="1" x14ac:dyDescent="0.35">
      <c r="M174" s="150"/>
    </row>
    <row r="175" spans="1:46" ht="20.25" customHeight="1" x14ac:dyDescent="0.35">
      <c r="M175" s="150"/>
    </row>
    <row r="176" spans="1:46" ht="20.25" customHeight="1" x14ac:dyDescent="0.35">
      <c r="M176" s="150"/>
    </row>
    <row r="177" spans="1:47" ht="20.25" customHeight="1" x14ac:dyDescent="0.35">
      <c r="M177" s="150"/>
    </row>
    <row r="178" spans="1:47" ht="20.25" customHeight="1" x14ac:dyDescent="0.35">
      <c r="M178" s="150"/>
    </row>
    <row r="179" spans="1:47" ht="20.25" customHeight="1" x14ac:dyDescent="0.35">
      <c r="M179" s="150"/>
    </row>
    <row r="180" spans="1:47" ht="20.25" customHeight="1" x14ac:dyDescent="0.35">
      <c r="M180" s="150"/>
    </row>
    <row r="181" spans="1:47" ht="20.25" customHeight="1" x14ac:dyDescent="0.35">
      <c r="M181" s="150"/>
    </row>
    <row r="182" spans="1:47" ht="20.25" customHeight="1" x14ac:dyDescent="0.35">
      <c r="M182" s="150"/>
    </row>
    <row r="183" spans="1:47" ht="20.25" customHeight="1" x14ac:dyDescent="0.35">
      <c r="M183" s="150"/>
    </row>
    <row r="184" spans="1:47" s="163" customFormat="1" ht="20.25" customHeight="1" x14ac:dyDescent="0.35">
      <c r="A184" s="149"/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50"/>
      <c r="N184" s="151"/>
      <c r="O184" s="151"/>
      <c r="P184" s="151"/>
      <c r="Q184" s="151"/>
      <c r="R184" s="151"/>
      <c r="S184" s="151"/>
      <c r="T184" s="151"/>
      <c r="U184" s="151"/>
      <c r="V184" s="149"/>
      <c r="W184" s="149"/>
      <c r="X184" s="149"/>
      <c r="Y184" s="149"/>
      <c r="Z184" s="149"/>
      <c r="AA184" s="149"/>
      <c r="AB184" s="149"/>
      <c r="AC184" s="149"/>
      <c r="AD184" s="149"/>
      <c r="AE184" s="149"/>
      <c r="AF184" s="149"/>
      <c r="AG184" s="149"/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</row>
    <row r="185" spans="1:47" s="158" customFormat="1" ht="20.25" customHeight="1" x14ac:dyDescent="0.35">
      <c r="A185" s="149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50"/>
      <c r="N185" s="151"/>
      <c r="O185" s="151"/>
      <c r="P185" s="151"/>
      <c r="Q185" s="151"/>
      <c r="R185" s="151"/>
      <c r="S185" s="151"/>
      <c r="T185" s="151"/>
      <c r="U185" s="151"/>
      <c r="V185" s="149"/>
      <c r="W185" s="149"/>
      <c r="X185" s="149"/>
      <c r="Y185" s="149"/>
      <c r="Z185" s="149"/>
      <c r="AA185" s="149"/>
      <c r="AB185" s="149"/>
      <c r="AC185" s="149"/>
      <c r="AD185" s="149"/>
      <c r="AE185" s="149"/>
      <c r="AF185" s="149"/>
      <c r="AG185" s="149"/>
      <c r="AH185" s="149"/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</row>
    <row r="186" spans="1:47" ht="20.25" customHeight="1" x14ac:dyDescent="0.35">
      <c r="M186" s="150"/>
      <c r="AC186" s="163"/>
      <c r="AU186" s="163"/>
    </row>
    <row r="187" spans="1:47" ht="20.25" customHeight="1" x14ac:dyDescent="0.35">
      <c r="M187" s="150"/>
      <c r="AC187" s="158"/>
      <c r="AU187" s="158"/>
    </row>
    <row r="188" spans="1:47" ht="20.25" customHeight="1" x14ac:dyDescent="0.35">
      <c r="M188" s="150"/>
    </row>
    <row r="189" spans="1:47" ht="20.25" customHeight="1" x14ac:dyDescent="0.35">
      <c r="M189" s="150"/>
    </row>
    <row r="190" spans="1:47" ht="20.25" customHeight="1" x14ac:dyDescent="0.35">
      <c r="M190" s="150"/>
    </row>
    <row r="191" spans="1:47" ht="20.25" customHeight="1" x14ac:dyDescent="0.35">
      <c r="M191" s="150"/>
    </row>
    <row r="192" spans="1:47" ht="20.25" customHeight="1" x14ac:dyDescent="0.35">
      <c r="M192" s="150"/>
    </row>
    <row r="193" spans="1:47" ht="20.25" customHeight="1" x14ac:dyDescent="0.35">
      <c r="M193" s="150"/>
    </row>
    <row r="194" spans="1:47" ht="20.25" customHeight="1" x14ac:dyDescent="0.35">
      <c r="M194" s="150"/>
    </row>
    <row r="195" spans="1:47" ht="20.25" customHeight="1" x14ac:dyDescent="0.35">
      <c r="M195" s="150"/>
    </row>
    <row r="196" spans="1:47" ht="20.25" customHeight="1" x14ac:dyDescent="0.35">
      <c r="M196" s="150"/>
    </row>
    <row r="197" spans="1:47" ht="20.25" customHeight="1" x14ac:dyDescent="0.35">
      <c r="M197" s="150"/>
    </row>
    <row r="198" spans="1:47" ht="20.25" customHeight="1" x14ac:dyDescent="0.35">
      <c r="M198" s="150"/>
    </row>
    <row r="199" spans="1:47" ht="20.25" customHeight="1" x14ac:dyDescent="0.35">
      <c r="M199" s="150"/>
    </row>
    <row r="200" spans="1:47" ht="20.25" customHeight="1" x14ac:dyDescent="0.35">
      <c r="M200" s="150"/>
    </row>
    <row r="201" spans="1:47" ht="20.25" customHeight="1" x14ac:dyDescent="0.35">
      <c r="M201" s="150"/>
    </row>
    <row r="202" spans="1:47" ht="20.25" customHeight="1" x14ac:dyDescent="0.35">
      <c r="M202" s="150"/>
    </row>
    <row r="203" spans="1:47" ht="20.25" customHeight="1" x14ac:dyDescent="0.35">
      <c r="M203" s="150"/>
    </row>
    <row r="204" spans="1:47" s="162" customFormat="1" ht="20.25" customHeight="1" x14ac:dyDescent="0.35">
      <c r="A204" s="149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50"/>
      <c r="N204" s="151"/>
      <c r="O204" s="151"/>
      <c r="P204" s="151"/>
      <c r="Q204" s="151"/>
      <c r="R204" s="151"/>
      <c r="S204" s="151"/>
      <c r="T204" s="151"/>
      <c r="U204" s="151"/>
      <c r="V204" s="149"/>
      <c r="W204" s="149"/>
      <c r="X204" s="149"/>
      <c r="Y204" s="149"/>
      <c r="Z204" s="149"/>
      <c r="AA204" s="149"/>
      <c r="AB204" s="149"/>
      <c r="AC204" s="149"/>
      <c r="AD204" s="149"/>
      <c r="AE204" s="149"/>
      <c r="AF204" s="149"/>
      <c r="AG204" s="149"/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</row>
    <row r="205" spans="1:47" s="158" customFormat="1" ht="20.25" customHeight="1" x14ac:dyDescent="0.35">
      <c r="A205" s="149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50"/>
      <c r="N205" s="151"/>
      <c r="O205" s="151"/>
      <c r="P205" s="151"/>
      <c r="Q205" s="151"/>
      <c r="R205" s="151"/>
      <c r="S205" s="151"/>
      <c r="T205" s="151"/>
      <c r="U205" s="151"/>
      <c r="V205" s="149"/>
      <c r="W205" s="149"/>
      <c r="X205" s="149"/>
      <c r="Y205" s="149"/>
      <c r="Z205" s="149"/>
      <c r="AA205" s="149"/>
      <c r="AB205" s="149"/>
      <c r="AC205" s="149"/>
      <c r="AD205" s="149"/>
      <c r="AE205" s="149"/>
      <c r="AF205" s="149"/>
      <c r="AG205" s="149"/>
      <c r="AH205" s="149"/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</row>
    <row r="206" spans="1:47" ht="20.25" customHeight="1" x14ac:dyDescent="0.35">
      <c r="M206" s="150"/>
      <c r="AC206" s="162"/>
      <c r="AU206" s="162"/>
    </row>
    <row r="207" spans="1:47" ht="20.25" customHeight="1" x14ac:dyDescent="0.35">
      <c r="M207" s="150"/>
      <c r="AC207" s="158"/>
      <c r="AU207" s="158"/>
    </row>
    <row r="208" spans="1:47" ht="20.25" customHeight="1" x14ac:dyDescent="0.35">
      <c r="M208" s="150"/>
    </row>
    <row r="209" spans="1:47" ht="20.25" customHeight="1" x14ac:dyDescent="0.35">
      <c r="M209" s="150"/>
    </row>
    <row r="210" spans="1:47" ht="20.25" customHeight="1" x14ac:dyDescent="0.35">
      <c r="M210" s="150"/>
    </row>
    <row r="211" spans="1:47" ht="20.25" customHeight="1" x14ac:dyDescent="0.35">
      <c r="M211" s="150"/>
    </row>
    <row r="212" spans="1:47" ht="20.25" customHeight="1" x14ac:dyDescent="0.35">
      <c r="M212" s="150"/>
    </row>
    <row r="213" spans="1:47" ht="20.25" customHeight="1" x14ac:dyDescent="0.35">
      <c r="M213" s="150"/>
    </row>
    <row r="214" spans="1:47" ht="20.25" customHeight="1" x14ac:dyDescent="0.35">
      <c r="M214" s="150"/>
    </row>
    <row r="215" spans="1:47" ht="20.25" customHeight="1" x14ac:dyDescent="0.35">
      <c r="M215" s="150"/>
    </row>
    <row r="216" spans="1:47" ht="20.25" customHeight="1" x14ac:dyDescent="0.35">
      <c r="M216" s="150"/>
    </row>
    <row r="217" spans="1:47" ht="20.25" customHeight="1" x14ac:dyDescent="0.35">
      <c r="M217" s="150"/>
    </row>
    <row r="218" spans="1:47" ht="20.25" customHeight="1" x14ac:dyDescent="0.35">
      <c r="M218" s="150"/>
    </row>
    <row r="219" spans="1:47" ht="20.25" customHeight="1" x14ac:dyDescent="0.35">
      <c r="M219" s="150"/>
    </row>
    <row r="220" spans="1:47" ht="20.25" customHeight="1" x14ac:dyDescent="0.35">
      <c r="M220" s="150"/>
    </row>
    <row r="221" spans="1:47" ht="20.25" customHeight="1" x14ac:dyDescent="0.35">
      <c r="M221" s="150"/>
    </row>
    <row r="222" spans="1:47" ht="20.25" customHeight="1" x14ac:dyDescent="0.35">
      <c r="M222" s="150"/>
    </row>
    <row r="223" spans="1:47" ht="20.25" customHeight="1" x14ac:dyDescent="0.35">
      <c r="M223" s="150"/>
    </row>
    <row r="224" spans="1:47" s="163" customFormat="1" ht="20.25" customHeight="1" x14ac:dyDescent="0.35">
      <c r="A224" s="149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50"/>
      <c r="N224" s="151"/>
      <c r="O224" s="151"/>
      <c r="P224" s="151"/>
      <c r="Q224" s="151"/>
      <c r="R224" s="151"/>
      <c r="S224" s="151"/>
      <c r="T224" s="151"/>
      <c r="U224" s="151"/>
      <c r="V224" s="149"/>
      <c r="W224" s="149"/>
      <c r="X224" s="149"/>
      <c r="Y224" s="149"/>
      <c r="Z224" s="149"/>
      <c r="AA224" s="149"/>
      <c r="AB224" s="149"/>
      <c r="AC224" s="149"/>
      <c r="AD224" s="149"/>
      <c r="AE224" s="149"/>
      <c r="AF224" s="149"/>
      <c r="AG224" s="149"/>
      <c r="AH224" s="149"/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</row>
    <row r="225" spans="1:47" s="163" customFormat="1" ht="20.25" customHeight="1" x14ac:dyDescent="0.35">
      <c r="A225" s="149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50"/>
      <c r="N225" s="151"/>
      <c r="O225" s="151"/>
      <c r="P225" s="151"/>
      <c r="Q225" s="151"/>
      <c r="R225" s="151"/>
      <c r="S225" s="151"/>
      <c r="T225" s="151"/>
      <c r="U225" s="151"/>
      <c r="V225" s="149"/>
      <c r="W225" s="149"/>
      <c r="X225" s="149"/>
      <c r="Y225" s="149"/>
      <c r="Z225" s="149"/>
      <c r="AA225" s="149"/>
      <c r="AB225" s="149"/>
      <c r="AC225" s="149"/>
      <c r="AD225" s="149"/>
      <c r="AE225" s="149"/>
      <c r="AF225" s="149"/>
      <c r="AG225" s="149"/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</row>
    <row r="226" spans="1:47" ht="20.25" customHeight="1" x14ac:dyDescent="0.35">
      <c r="M226" s="150"/>
      <c r="AC226" s="163"/>
      <c r="AU226" s="163"/>
    </row>
    <row r="227" spans="1:47" ht="20.25" customHeight="1" x14ac:dyDescent="0.35">
      <c r="M227" s="150"/>
      <c r="AC227" s="163"/>
      <c r="AU227" s="163"/>
    </row>
    <row r="228" spans="1:47" ht="20.25" customHeight="1" x14ac:dyDescent="0.35">
      <c r="M228" s="150"/>
    </row>
    <row r="229" spans="1:47" ht="20.25" customHeight="1" x14ac:dyDescent="0.35">
      <c r="M229" s="150"/>
    </row>
    <row r="230" spans="1:47" ht="20.25" customHeight="1" x14ac:dyDescent="0.35">
      <c r="M230" s="150"/>
    </row>
    <row r="231" spans="1:47" ht="20.25" customHeight="1" x14ac:dyDescent="0.35">
      <c r="M231" s="150"/>
    </row>
    <row r="232" spans="1:47" ht="20.25" customHeight="1" x14ac:dyDescent="0.35">
      <c r="M232" s="150"/>
    </row>
    <row r="233" spans="1:47" ht="20.25" customHeight="1" x14ac:dyDescent="0.35">
      <c r="M233" s="150"/>
    </row>
    <row r="234" spans="1:47" ht="20.25" customHeight="1" x14ac:dyDescent="0.35">
      <c r="M234" s="150"/>
    </row>
    <row r="235" spans="1:47" ht="20.25" customHeight="1" x14ac:dyDescent="0.35">
      <c r="M235" s="150"/>
    </row>
    <row r="236" spans="1:47" ht="20.25" customHeight="1" x14ac:dyDescent="0.35">
      <c r="M236" s="150"/>
    </row>
    <row r="237" spans="1:47" ht="20.25" customHeight="1" x14ac:dyDescent="0.35">
      <c r="M237" s="150"/>
    </row>
    <row r="238" spans="1:47" ht="20.25" customHeight="1" x14ac:dyDescent="0.35">
      <c r="M238" s="150"/>
    </row>
    <row r="239" spans="1:47" ht="20.25" customHeight="1" x14ac:dyDescent="0.35">
      <c r="M239" s="150"/>
    </row>
    <row r="240" spans="1:47" ht="20.25" customHeight="1" x14ac:dyDescent="0.35">
      <c r="M240" s="150"/>
    </row>
    <row r="241" spans="13:13" ht="20.25" customHeight="1" x14ac:dyDescent="0.35">
      <c r="M241" s="150"/>
    </row>
    <row r="242" spans="13:13" ht="20.25" customHeight="1" x14ac:dyDescent="0.35">
      <c r="M242" s="150"/>
    </row>
    <row r="243" spans="13:13" ht="20.25" customHeight="1" x14ac:dyDescent="0.35">
      <c r="M243" s="150"/>
    </row>
    <row r="244" spans="13:13" ht="20.25" customHeight="1" x14ac:dyDescent="0.35">
      <c r="M244" s="150"/>
    </row>
    <row r="245" spans="13:13" ht="20.25" customHeight="1" x14ac:dyDescent="0.35">
      <c r="M245" s="150"/>
    </row>
    <row r="246" spans="13:13" ht="20.25" customHeight="1" x14ac:dyDescent="0.35">
      <c r="M246" s="150"/>
    </row>
    <row r="247" spans="13:13" ht="20.25" customHeight="1" x14ac:dyDescent="0.35">
      <c r="M247" s="150"/>
    </row>
    <row r="248" spans="13:13" ht="20.25" customHeight="1" x14ac:dyDescent="0.35">
      <c r="M248" s="150"/>
    </row>
    <row r="249" spans="13:13" ht="20.25" customHeight="1" x14ac:dyDescent="0.35">
      <c r="M249" s="150"/>
    </row>
    <row r="250" spans="13:13" ht="20.25" customHeight="1" x14ac:dyDescent="0.35">
      <c r="M250" s="150"/>
    </row>
    <row r="251" spans="13:13" ht="20.25" customHeight="1" x14ac:dyDescent="0.35">
      <c r="M251" s="150"/>
    </row>
    <row r="252" spans="13:13" ht="20.25" customHeight="1" x14ac:dyDescent="0.35">
      <c r="M252" s="150"/>
    </row>
    <row r="253" spans="13:13" ht="20.25" customHeight="1" x14ac:dyDescent="0.35">
      <c r="M253" s="150"/>
    </row>
    <row r="254" spans="13:13" ht="20.25" customHeight="1" x14ac:dyDescent="0.35">
      <c r="M254" s="150"/>
    </row>
    <row r="255" spans="13:13" ht="20.25" customHeight="1" x14ac:dyDescent="0.35">
      <c r="M255" s="150"/>
    </row>
    <row r="256" spans="13:13" ht="20.25" customHeight="1" x14ac:dyDescent="0.35">
      <c r="M256" s="150"/>
    </row>
    <row r="257" spans="13:13" ht="20.25" customHeight="1" x14ac:dyDescent="0.35">
      <c r="M257" s="150"/>
    </row>
    <row r="258" spans="13:13" ht="20.25" customHeight="1" x14ac:dyDescent="0.35">
      <c r="M258" s="150"/>
    </row>
    <row r="259" spans="13:13" ht="20.25" customHeight="1" x14ac:dyDescent="0.35">
      <c r="M259" s="150"/>
    </row>
    <row r="260" spans="13:13" ht="20.25" customHeight="1" x14ac:dyDescent="0.35">
      <c r="M260" s="150"/>
    </row>
    <row r="261" spans="13:13" ht="20.25" customHeight="1" x14ac:dyDescent="0.35">
      <c r="M261" s="150"/>
    </row>
    <row r="262" spans="13:13" ht="20.25" customHeight="1" x14ac:dyDescent="0.35">
      <c r="M262" s="150"/>
    </row>
    <row r="263" spans="13:13" ht="20.25" customHeight="1" x14ac:dyDescent="0.35">
      <c r="M263" s="150"/>
    </row>
    <row r="264" spans="13:13" ht="20.25" customHeight="1" x14ac:dyDescent="0.35">
      <c r="M264" s="150"/>
    </row>
    <row r="265" spans="13:13" ht="20.25" customHeight="1" x14ac:dyDescent="0.35">
      <c r="M265" s="150"/>
    </row>
    <row r="266" spans="13:13" ht="20.25" customHeight="1" x14ac:dyDescent="0.35">
      <c r="M266" s="150"/>
    </row>
    <row r="267" spans="13:13" ht="20.25" customHeight="1" x14ac:dyDescent="0.35">
      <c r="M267" s="150"/>
    </row>
    <row r="268" spans="13:13" ht="20.25" customHeight="1" x14ac:dyDescent="0.35">
      <c r="M268" s="150"/>
    </row>
    <row r="269" spans="13:13" ht="20.25" customHeight="1" x14ac:dyDescent="0.35">
      <c r="M269" s="150"/>
    </row>
    <row r="270" spans="13:13" ht="20.25" customHeight="1" x14ac:dyDescent="0.35">
      <c r="M270" s="150"/>
    </row>
    <row r="271" spans="13:13" ht="20.25" customHeight="1" x14ac:dyDescent="0.35">
      <c r="M271" s="150"/>
    </row>
    <row r="272" spans="13:13" ht="20.25" customHeight="1" x14ac:dyDescent="0.35">
      <c r="M272" s="150"/>
    </row>
    <row r="273" spans="13:13" ht="20.25" customHeight="1" x14ac:dyDescent="0.35">
      <c r="M273" s="150"/>
    </row>
    <row r="274" spans="13:13" ht="20.25" customHeight="1" x14ac:dyDescent="0.35">
      <c r="M274" s="150"/>
    </row>
    <row r="275" spans="13:13" ht="20.25" customHeight="1" x14ac:dyDescent="0.35">
      <c r="M275" s="150"/>
    </row>
    <row r="276" spans="13:13" ht="20.25" customHeight="1" x14ac:dyDescent="0.35">
      <c r="M276" s="150"/>
    </row>
    <row r="277" spans="13:13" ht="20.25" customHeight="1" x14ac:dyDescent="0.35">
      <c r="M277" s="150"/>
    </row>
    <row r="278" spans="13:13" ht="20.25" customHeight="1" x14ac:dyDescent="0.35">
      <c r="M278" s="150"/>
    </row>
    <row r="279" spans="13:13" ht="20.25" customHeight="1" x14ac:dyDescent="0.35">
      <c r="M279" s="150"/>
    </row>
    <row r="280" spans="13:13" ht="20.25" customHeight="1" x14ac:dyDescent="0.35">
      <c r="M280" s="150"/>
    </row>
    <row r="281" spans="13:13" ht="20.25" customHeight="1" x14ac:dyDescent="0.35">
      <c r="M281" s="150"/>
    </row>
    <row r="282" spans="13:13" ht="20.25" customHeight="1" x14ac:dyDescent="0.35">
      <c r="M282" s="150"/>
    </row>
    <row r="283" spans="13:13" ht="20.25" customHeight="1" x14ac:dyDescent="0.35">
      <c r="M283" s="150"/>
    </row>
    <row r="284" spans="13:13" ht="20.25" customHeight="1" x14ac:dyDescent="0.35">
      <c r="M284" s="150"/>
    </row>
    <row r="285" spans="13:13" ht="20.25" customHeight="1" x14ac:dyDescent="0.35">
      <c r="M285" s="150"/>
    </row>
    <row r="286" spans="13:13" ht="20.25" customHeight="1" x14ac:dyDescent="0.35">
      <c r="M286" s="150"/>
    </row>
    <row r="287" spans="13:13" ht="20.25" customHeight="1" x14ac:dyDescent="0.35">
      <c r="M287" s="150"/>
    </row>
    <row r="288" spans="13:13" ht="20.25" customHeight="1" x14ac:dyDescent="0.35">
      <c r="M288" s="150"/>
    </row>
    <row r="289" spans="13:13" ht="20.25" customHeight="1" x14ac:dyDescent="0.35">
      <c r="M289" s="150"/>
    </row>
    <row r="290" spans="13:13" ht="20.25" customHeight="1" x14ac:dyDescent="0.35">
      <c r="M290" s="150"/>
    </row>
    <row r="291" spans="13:13" ht="20.25" customHeight="1" x14ac:dyDescent="0.35">
      <c r="M291" s="150"/>
    </row>
    <row r="292" spans="13:13" ht="20.25" customHeight="1" x14ac:dyDescent="0.35">
      <c r="M292" s="150"/>
    </row>
    <row r="293" spans="13:13" ht="20.25" customHeight="1" x14ac:dyDescent="0.35">
      <c r="M293" s="150"/>
    </row>
    <row r="294" spans="13:13" ht="20.25" customHeight="1" x14ac:dyDescent="0.35">
      <c r="M294" s="150"/>
    </row>
    <row r="295" spans="13:13" ht="20.25" customHeight="1" x14ac:dyDescent="0.35">
      <c r="M295" s="150"/>
    </row>
    <row r="296" spans="13:13" ht="20.25" customHeight="1" x14ac:dyDescent="0.35">
      <c r="M296" s="150"/>
    </row>
    <row r="297" spans="13:13" ht="20.25" customHeight="1" x14ac:dyDescent="0.35">
      <c r="M297" s="150"/>
    </row>
    <row r="298" spans="13:13" ht="20.25" customHeight="1" x14ac:dyDescent="0.35">
      <c r="M298" s="150"/>
    </row>
    <row r="299" spans="13:13" ht="20.25" customHeight="1" x14ac:dyDescent="0.35">
      <c r="M299" s="150"/>
    </row>
    <row r="300" spans="13:13" ht="20.25" customHeight="1" x14ac:dyDescent="0.35">
      <c r="M300" s="150"/>
    </row>
    <row r="301" spans="13:13" ht="20.25" customHeight="1" x14ac:dyDescent="0.35">
      <c r="M301" s="150"/>
    </row>
    <row r="302" spans="13:13" ht="20.25" customHeight="1" x14ac:dyDescent="0.35">
      <c r="M302" s="150"/>
    </row>
    <row r="303" spans="13:13" ht="20.25" customHeight="1" x14ac:dyDescent="0.35">
      <c r="M303" s="150"/>
    </row>
    <row r="304" spans="13:13" ht="20.25" customHeight="1" x14ac:dyDescent="0.35">
      <c r="M304" s="150"/>
    </row>
    <row r="305" spans="13:13" ht="20.25" customHeight="1" x14ac:dyDescent="0.35">
      <c r="M305" s="150"/>
    </row>
    <row r="306" spans="13:13" ht="20.25" customHeight="1" x14ac:dyDescent="0.35">
      <c r="M306" s="150"/>
    </row>
    <row r="307" spans="13:13" ht="20.25" customHeight="1" x14ac:dyDescent="0.35">
      <c r="M307" s="150"/>
    </row>
    <row r="308" spans="13:13" ht="20.25" customHeight="1" x14ac:dyDescent="0.35">
      <c r="M308" s="150"/>
    </row>
    <row r="309" spans="13:13" ht="20.25" customHeight="1" x14ac:dyDescent="0.35">
      <c r="M309" s="150"/>
    </row>
    <row r="310" spans="13:13" ht="20.25" customHeight="1" x14ac:dyDescent="0.35">
      <c r="M310" s="150"/>
    </row>
    <row r="311" spans="13:13" ht="20.25" customHeight="1" x14ac:dyDescent="0.35">
      <c r="M311" s="150"/>
    </row>
    <row r="312" spans="13:13" ht="20.25" customHeight="1" x14ac:dyDescent="0.35">
      <c r="M312" s="150"/>
    </row>
    <row r="313" spans="13:13" ht="20.25" customHeight="1" x14ac:dyDescent="0.35">
      <c r="M313" s="150"/>
    </row>
    <row r="314" spans="13:13" ht="20.25" customHeight="1" x14ac:dyDescent="0.35">
      <c r="M314" s="150"/>
    </row>
    <row r="315" spans="13:13" ht="20.25" customHeight="1" x14ac:dyDescent="0.35">
      <c r="M315" s="150"/>
    </row>
    <row r="316" spans="13:13" ht="20.25" customHeight="1" x14ac:dyDescent="0.35">
      <c r="M316" s="150"/>
    </row>
    <row r="317" spans="13:13" ht="20.25" customHeight="1" x14ac:dyDescent="0.35">
      <c r="M317" s="150"/>
    </row>
    <row r="318" spans="13:13" ht="20.25" customHeight="1" x14ac:dyDescent="0.35">
      <c r="M318" s="150"/>
    </row>
    <row r="319" spans="13:13" ht="20.25" customHeight="1" x14ac:dyDescent="0.35">
      <c r="M319" s="150"/>
    </row>
    <row r="320" spans="13:13" ht="20.25" customHeight="1" x14ac:dyDescent="0.35">
      <c r="M320" s="150"/>
    </row>
    <row r="321" spans="13:13" ht="20.25" customHeight="1" x14ac:dyDescent="0.35">
      <c r="M321" s="150"/>
    </row>
    <row r="322" spans="13:13" ht="20.25" customHeight="1" x14ac:dyDescent="0.35">
      <c r="M322" s="150"/>
    </row>
    <row r="323" spans="13:13" ht="20.25" customHeight="1" x14ac:dyDescent="0.35">
      <c r="M323" s="150"/>
    </row>
    <row r="324" spans="13:13" ht="20.25" customHeight="1" x14ac:dyDescent="0.35">
      <c r="M324" s="150"/>
    </row>
    <row r="325" spans="13:13" ht="20.25" customHeight="1" x14ac:dyDescent="0.35">
      <c r="M325" s="150"/>
    </row>
    <row r="326" spans="13:13" ht="20.25" customHeight="1" x14ac:dyDescent="0.35">
      <c r="M326" s="150"/>
    </row>
    <row r="327" spans="13:13" ht="20.25" customHeight="1" x14ac:dyDescent="0.35">
      <c r="M327" s="150"/>
    </row>
    <row r="328" spans="13:13" ht="20.25" customHeight="1" x14ac:dyDescent="0.35">
      <c r="M328" s="150"/>
    </row>
    <row r="329" spans="13:13" ht="20.25" customHeight="1" x14ac:dyDescent="0.35">
      <c r="M329" s="150"/>
    </row>
    <row r="330" spans="13:13" ht="20.25" customHeight="1" x14ac:dyDescent="0.35">
      <c r="M330" s="150"/>
    </row>
    <row r="331" spans="13:13" ht="20.25" customHeight="1" x14ac:dyDescent="0.35">
      <c r="M331" s="150"/>
    </row>
    <row r="332" spans="13:13" ht="20.25" customHeight="1" x14ac:dyDescent="0.35">
      <c r="M332" s="150"/>
    </row>
    <row r="333" spans="13:13" ht="20.25" customHeight="1" x14ac:dyDescent="0.35">
      <c r="M333" s="150"/>
    </row>
    <row r="334" spans="13:13" ht="20.25" customHeight="1" x14ac:dyDescent="0.35">
      <c r="M334" s="150"/>
    </row>
    <row r="335" spans="13:13" ht="20.25" customHeight="1" x14ac:dyDescent="0.35">
      <c r="M335" s="150"/>
    </row>
    <row r="336" spans="13:13" ht="20.25" customHeight="1" x14ac:dyDescent="0.35">
      <c r="M336" s="150"/>
    </row>
    <row r="337" spans="13:13" ht="20.25" customHeight="1" x14ac:dyDescent="0.35">
      <c r="M337" s="150"/>
    </row>
    <row r="338" spans="13:13" ht="20.25" customHeight="1" x14ac:dyDescent="0.35">
      <c r="M338" s="150"/>
    </row>
    <row r="339" spans="13:13" ht="20.25" customHeight="1" x14ac:dyDescent="0.35">
      <c r="M339" s="150"/>
    </row>
    <row r="340" spans="13:13" ht="20.25" customHeight="1" x14ac:dyDescent="0.35">
      <c r="M340" s="150"/>
    </row>
    <row r="341" spans="13:13" ht="20.25" customHeight="1" x14ac:dyDescent="0.35">
      <c r="M341" s="150"/>
    </row>
    <row r="342" spans="13:13" ht="20.25" customHeight="1" x14ac:dyDescent="0.35">
      <c r="M342" s="150"/>
    </row>
  </sheetData>
  <sortState xmlns:xlrd2="http://schemas.microsoft.com/office/spreadsheetml/2017/richdata2" ref="AK33:AL44">
    <sortCondition ref="AL33"/>
  </sortState>
  <mergeCells count="4">
    <mergeCell ref="AD25:AE25"/>
    <mergeCell ref="AH52:AK52"/>
    <mergeCell ref="AH49:AK49"/>
    <mergeCell ref="AC47:AE47"/>
  </mergeCells>
  <dataValidations count="4">
    <dataValidation type="list" allowBlank="1" showInputMessage="1" showErrorMessage="1" sqref="X8:X56" xr:uid="{00000000-0002-0000-0000-000001000000}">
      <formula1>"Yes,No"</formula1>
    </dataValidation>
    <dataValidation type="list" allowBlank="1" showInputMessage="1" showErrorMessage="1" sqref="X7" xr:uid="{00000000-0002-0000-0000-000003000000}">
      <formula1>$AX$9:$AX$10</formula1>
    </dataValidation>
    <dataValidation type="list" allowBlank="1" showInputMessage="1" showErrorMessage="1" sqref="V7:V56" xr:uid="{E4D6B4B2-87AA-D54E-8E04-1167A2485430}">
      <formula1>"Yes,No,Blank"</formula1>
    </dataValidation>
    <dataValidation type="list" allowBlank="1" showInputMessage="1" showErrorMessage="1" sqref="E7:E56" xr:uid="{9D90AC54-2E54-4528-8A9B-4230A87283EE}">
      <formula1>$AK$34:$AK$44</formula1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Line="0" autoPict="0">
                <anchor moveWithCells="1" sizeWithCells="1">
                  <from>
                    <xdr:col>26</xdr:col>
                    <xdr:colOff>228600</xdr:colOff>
                    <xdr:row>3</xdr:row>
                    <xdr:rowOff>0</xdr:rowOff>
                  </from>
                  <to>
                    <xdr:col>32</xdr:col>
                    <xdr:colOff>38100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Button 2">
              <controlPr defaultSize="0" print="0" autoFill="0" autoLine="0" autoPict="0">
                <anchor moveWithCells="1" sizeWithCells="1">
                  <from>
                    <xdr:col>26</xdr:col>
                    <xdr:colOff>228600</xdr:colOff>
                    <xdr:row>4</xdr:row>
                    <xdr:rowOff>0</xdr:rowOff>
                  </from>
                  <to>
                    <xdr:col>32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Button 3">
              <controlPr defaultSize="0" print="0" autoFill="0" autoLine="0" autoPict="0">
                <anchor moveWithCells="1" sizeWithCells="1">
                  <from>
                    <xdr:col>30</xdr:col>
                    <xdr:colOff>228600</xdr:colOff>
                    <xdr:row>2</xdr:row>
                    <xdr:rowOff>228600</xdr:rowOff>
                  </from>
                  <to>
                    <xdr:col>36</xdr:col>
                    <xdr:colOff>38100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Button 4">
              <controlPr defaultSize="0" print="0" autoFill="0" autoLine="0" autoPict="0">
                <anchor moveWithCells="1" sizeWithCells="1">
                  <from>
                    <xdr:col>30</xdr:col>
                    <xdr:colOff>228600</xdr:colOff>
                    <xdr:row>3</xdr:row>
                    <xdr:rowOff>228600</xdr:rowOff>
                  </from>
                  <to>
                    <xdr:col>36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6"/>
  <sheetViews>
    <sheetView workbookViewId="0">
      <selection activeCell="F15" sqref="F15"/>
    </sheetView>
  </sheetViews>
  <sheetFormatPr defaultColWidth="8.796875" defaultRowHeight="14.25" x14ac:dyDescent="0.45"/>
  <cols>
    <col min="1" max="1" width="14.796875" customWidth="1"/>
    <col min="3" max="3" width="24.796875" customWidth="1"/>
    <col min="4" max="4" width="12.1328125" customWidth="1"/>
    <col min="8" max="8" width="11.46484375" customWidth="1"/>
    <col min="11" max="11" width="10.1328125" customWidth="1"/>
    <col min="13" max="15" width="0" hidden="1" customWidth="1"/>
    <col min="259" max="259" width="24.796875" customWidth="1"/>
    <col min="260" max="260" width="12.1328125" customWidth="1"/>
    <col min="515" max="515" width="24.796875" customWidth="1"/>
    <col min="516" max="516" width="12.1328125" customWidth="1"/>
    <col min="771" max="771" width="24.796875" customWidth="1"/>
    <col min="772" max="772" width="12.1328125" customWidth="1"/>
    <col min="1027" max="1027" width="24.796875" customWidth="1"/>
    <col min="1028" max="1028" width="12.1328125" customWidth="1"/>
    <col min="1283" max="1283" width="24.796875" customWidth="1"/>
    <col min="1284" max="1284" width="12.1328125" customWidth="1"/>
    <col min="1539" max="1539" width="24.796875" customWidth="1"/>
    <col min="1540" max="1540" width="12.1328125" customWidth="1"/>
    <col min="1795" max="1795" width="24.796875" customWidth="1"/>
    <col min="1796" max="1796" width="12.1328125" customWidth="1"/>
    <col min="2051" max="2051" width="24.796875" customWidth="1"/>
    <col min="2052" max="2052" width="12.1328125" customWidth="1"/>
    <col min="2307" max="2307" width="24.796875" customWidth="1"/>
    <col min="2308" max="2308" width="12.1328125" customWidth="1"/>
    <col min="2563" max="2563" width="24.796875" customWidth="1"/>
    <col min="2564" max="2564" width="12.1328125" customWidth="1"/>
    <col min="2819" max="2819" width="24.796875" customWidth="1"/>
    <col min="2820" max="2820" width="12.1328125" customWidth="1"/>
    <col min="3075" max="3075" width="24.796875" customWidth="1"/>
    <col min="3076" max="3076" width="12.1328125" customWidth="1"/>
    <col min="3331" max="3331" width="24.796875" customWidth="1"/>
    <col min="3332" max="3332" width="12.1328125" customWidth="1"/>
    <col min="3587" max="3587" width="24.796875" customWidth="1"/>
    <col min="3588" max="3588" width="12.1328125" customWidth="1"/>
    <col min="3843" max="3843" width="24.796875" customWidth="1"/>
    <col min="3844" max="3844" width="12.1328125" customWidth="1"/>
    <col min="4099" max="4099" width="24.796875" customWidth="1"/>
    <col min="4100" max="4100" width="12.1328125" customWidth="1"/>
    <col min="4355" max="4355" width="24.796875" customWidth="1"/>
    <col min="4356" max="4356" width="12.1328125" customWidth="1"/>
    <col min="4611" max="4611" width="24.796875" customWidth="1"/>
    <col min="4612" max="4612" width="12.1328125" customWidth="1"/>
    <col min="4867" max="4867" width="24.796875" customWidth="1"/>
    <col min="4868" max="4868" width="12.1328125" customWidth="1"/>
    <col min="5123" max="5123" width="24.796875" customWidth="1"/>
    <col min="5124" max="5124" width="12.1328125" customWidth="1"/>
    <col min="5379" max="5379" width="24.796875" customWidth="1"/>
    <col min="5380" max="5380" width="12.1328125" customWidth="1"/>
    <col min="5635" max="5635" width="24.796875" customWidth="1"/>
    <col min="5636" max="5636" width="12.1328125" customWidth="1"/>
    <col min="5891" max="5891" width="24.796875" customWidth="1"/>
    <col min="5892" max="5892" width="12.1328125" customWidth="1"/>
    <col min="6147" max="6147" width="24.796875" customWidth="1"/>
    <col min="6148" max="6148" width="12.1328125" customWidth="1"/>
    <col min="6403" max="6403" width="24.796875" customWidth="1"/>
    <col min="6404" max="6404" width="12.1328125" customWidth="1"/>
    <col min="6659" max="6659" width="24.796875" customWidth="1"/>
    <col min="6660" max="6660" width="12.1328125" customWidth="1"/>
    <col min="6915" max="6915" width="24.796875" customWidth="1"/>
    <col min="6916" max="6916" width="12.1328125" customWidth="1"/>
    <col min="7171" max="7171" width="24.796875" customWidth="1"/>
    <col min="7172" max="7172" width="12.1328125" customWidth="1"/>
    <col min="7427" max="7427" width="24.796875" customWidth="1"/>
    <col min="7428" max="7428" width="12.1328125" customWidth="1"/>
    <col min="7683" max="7683" width="24.796875" customWidth="1"/>
    <col min="7684" max="7684" width="12.1328125" customWidth="1"/>
    <col min="7939" max="7939" width="24.796875" customWidth="1"/>
    <col min="7940" max="7940" width="12.1328125" customWidth="1"/>
    <col min="8195" max="8195" width="24.796875" customWidth="1"/>
    <col min="8196" max="8196" width="12.1328125" customWidth="1"/>
    <col min="8451" max="8451" width="24.796875" customWidth="1"/>
    <col min="8452" max="8452" width="12.1328125" customWidth="1"/>
    <col min="8707" max="8707" width="24.796875" customWidth="1"/>
    <col min="8708" max="8708" width="12.1328125" customWidth="1"/>
    <col min="8963" max="8963" width="24.796875" customWidth="1"/>
    <col min="8964" max="8964" width="12.1328125" customWidth="1"/>
    <col min="9219" max="9219" width="24.796875" customWidth="1"/>
    <col min="9220" max="9220" width="12.1328125" customWidth="1"/>
    <col min="9475" max="9475" width="24.796875" customWidth="1"/>
    <col min="9476" max="9476" width="12.1328125" customWidth="1"/>
    <col min="9731" max="9731" width="24.796875" customWidth="1"/>
    <col min="9732" max="9732" width="12.1328125" customWidth="1"/>
    <col min="9987" max="9987" width="24.796875" customWidth="1"/>
    <col min="9988" max="9988" width="12.1328125" customWidth="1"/>
    <col min="10243" max="10243" width="24.796875" customWidth="1"/>
    <col min="10244" max="10244" width="12.1328125" customWidth="1"/>
    <col min="10499" max="10499" width="24.796875" customWidth="1"/>
    <col min="10500" max="10500" width="12.1328125" customWidth="1"/>
    <col min="10755" max="10755" width="24.796875" customWidth="1"/>
    <col min="10756" max="10756" width="12.1328125" customWidth="1"/>
    <col min="11011" max="11011" width="24.796875" customWidth="1"/>
    <col min="11012" max="11012" width="12.1328125" customWidth="1"/>
    <col min="11267" max="11267" width="24.796875" customWidth="1"/>
    <col min="11268" max="11268" width="12.1328125" customWidth="1"/>
    <col min="11523" max="11523" width="24.796875" customWidth="1"/>
    <col min="11524" max="11524" width="12.1328125" customWidth="1"/>
    <col min="11779" max="11779" width="24.796875" customWidth="1"/>
    <col min="11780" max="11780" width="12.1328125" customWidth="1"/>
    <col min="12035" max="12035" width="24.796875" customWidth="1"/>
    <col min="12036" max="12036" width="12.1328125" customWidth="1"/>
    <col min="12291" max="12291" width="24.796875" customWidth="1"/>
    <col min="12292" max="12292" width="12.1328125" customWidth="1"/>
    <col min="12547" max="12547" width="24.796875" customWidth="1"/>
    <col min="12548" max="12548" width="12.1328125" customWidth="1"/>
    <col min="12803" max="12803" width="24.796875" customWidth="1"/>
    <col min="12804" max="12804" width="12.1328125" customWidth="1"/>
    <col min="13059" max="13059" width="24.796875" customWidth="1"/>
    <col min="13060" max="13060" width="12.1328125" customWidth="1"/>
    <col min="13315" max="13315" width="24.796875" customWidth="1"/>
    <col min="13316" max="13316" width="12.1328125" customWidth="1"/>
    <col min="13571" max="13571" width="24.796875" customWidth="1"/>
    <col min="13572" max="13572" width="12.1328125" customWidth="1"/>
    <col min="13827" max="13827" width="24.796875" customWidth="1"/>
    <col min="13828" max="13828" width="12.1328125" customWidth="1"/>
    <col min="14083" max="14083" width="24.796875" customWidth="1"/>
    <col min="14084" max="14084" width="12.1328125" customWidth="1"/>
    <col min="14339" max="14339" width="24.796875" customWidth="1"/>
    <col min="14340" max="14340" width="12.1328125" customWidth="1"/>
    <col min="14595" max="14595" width="24.796875" customWidth="1"/>
    <col min="14596" max="14596" width="12.1328125" customWidth="1"/>
    <col min="14851" max="14851" width="24.796875" customWidth="1"/>
    <col min="14852" max="14852" width="12.1328125" customWidth="1"/>
    <col min="15107" max="15107" width="24.796875" customWidth="1"/>
    <col min="15108" max="15108" width="12.1328125" customWidth="1"/>
    <col min="15363" max="15363" width="24.796875" customWidth="1"/>
    <col min="15364" max="15364" width="12.1328125" customWidth="1"/>
    <col min="15619" max="15619" width="24.796875" customWidth="1"/>
    <col min="15620" max="15620" width="12.1328125" customWidth="1"/>
    <col min="15875" max="15875" width="24.796875" customWidth="1"/>
    <col min="15876" max="15876" width="12.1328125" customWidth="1"/>
    <col min="16131" max="16131" width="24.796875" customWidth="1"/>
    <col min="16132" max="16132" width="12.1328125" customWidth="1"/>
  </cols>
  <sheetData>
    <row r="2" spans="1:16" ht="20.65" x14ac:dyDescent="0.6">
      <c r="B2" s="309"/>
      <c r="C2" s="309" t="s">
        <v>32</v>
      </c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</row>
    <row r="3" spans="1:16" ht="20.65" x14ac:dyDescent="0.6"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</row>
    <row r="4" spans="1:16" ht="14.65" thickBot="1" x14ac:dyDescent="0.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5" customHeight="1" x14ac:dyDescent="0.45">
      <c r="A5" t="s">
        <v>154</v>
      </c>
      <c r="B5" s="310"/>
      <c r="C5" s="311" t="s">
        <v>33</v>
      </c>
      <c r="D5" s="314" t="s">
        <v>34</v>
      </c>
      <c r="E5" s="317"/>
      <c r="F5" s="317" t="s">
        <v>153</v>
      </c>
      <c r="G5" s="320" t="s">
        <v>151</v>
      </c>
      <c r="H5" s="320" t="s">
        <v>122</v>
      </c>
      <c r="I5" s="320" t="s">
        <v>152</v>
      </c>
      <c r="J5" s="320" t="s">
        <v>150</v>
      </c>
      <c r="K5" s="328" t="s">
        <v>123</v>
      </c>
      <c r="L5" s="320" t="s">
        <v>149</v>
      </c>
      <c r="M5" s="331"/>
      <c r="N5" s="321"/>
      <c r="O5" s="324"/>
      <c r="P5" s="327"/>
    </row>
    <row r="6" spans="1:16" x14ac:dyDescent="0.45">
      <c r="A6" t="s">
        <v>155</v>
      </c>
      <c r="B6" s="310"/>
      <c r="C6" s="312"/>
      <c r="D6" s="315"/>
      <c r="E6" s="318"/>
      <c r="F6" s="318"/>
      <c r="G6" s="318"/>
      <c r="H6" s="318"/>
      <c r="I6" s="318"/>
      <c r="J6" s="318"/>
      <c r="K6" s="329"/>
      <c r="L6" s="318"/>
      <c r="M6" s="322"/>
      <c r="N6" s="322"/>
      <c r="O6" s="325"/>
      <c r="P6" s="327"/>
    </row>
    <row r="7" spans="1:16" ht="51" customHeight="1" thickBot="1" x14ac:dyDescent="0.5">
      <c r="B7" s="310"/>
      <c r="C7" s="313"/>
      <c r="D7" s="316"/>
      <c r="E7" s="319"/>
      <c r="F7" s="319"/>
      <c r="G7" s="319"/>
      <c r="H7" s="319"/>
      <c r="I7" s="319"/>
      <c r="J7" s="319"/>
      <c r="K7" s="330"/>
      <c r="L7" s="319"/>
      <c r="M7" s="323"/>
      <c r="N7" s="323"/>
      <c r="O7" s="326"/>
      <c r="P7" s="327"/>
    </row>
    <row r="8" spans="1:16" ht="14.65" thickTop="1" x14ac:dyDescent="0.45">
      <c r="B8" s="51"/>
      <c r="C8" s="164"/>
      <c r="D8" s="172"/>
      <c r="E8" s="166"/>
      <c r="F8" s="166"/>
      <c r="G8" s="166"/>
      <c r="H8" s="166"/>
      <c r="I8" s="166"/>
      <c r="J8" s="166"/>
      <c r="K8" s="166"/>
      <c r="L8" s="166"/>
      <c r="M8" s="140"/>
      <c r="N8" s="140"/>
      <c r="O8" s="141"/>
      <c r="P8" s="52" t="s">
        <v>74</v>
      </c>
    </row>
    <row r="9" spans="1:16" x14ac:dyDescent="0.45">
      <c r="B9" s="51"/>
      <c r="C9" s="164"/>
      <c r="D9" s="172"/>
      <c r="E9" s="166"/>
      <c r="F9" s="166"/>
      <c r="G9" s="166"/>
      <c r="H9" s="166"/>
      <c r="I9" s="166"/>
      <c r="J9" s="166"/>
      <c r="K9" s="166"/>
      <c r="L9" s="166"/>
      <c r="M9" s="142"/>
      <c r="N9" s="142"/>
      <c r="O9" s="143"/>
      <c r="P9" s="51" t="s">
        <v>74</v>
      </c>
    </row>
    <row r="10" spans="1:16" x14ac:dyDescent="0.45">
      <c r="B10" s="51"/>
      <c r="C10" s="164"/>
      <c r="D10" s="173"/>
      <c r="E10" s="167"/>
      <c r="F10" s="166"/>
      <c r="G10" s="166"/>
      <c r="H10" s="166"/>
      <c r="I10" s="166"/>
      <c r="J10" s="166"/>
      <c r="K10" s="166"/>
      <c r="L10" s="166"/>
      <c r="M10" s="142"/>
      <c r="N10" s="142"/>
      <c r="O10" s="143"/>
      <c r="P10" s="51"/>
    </row>
    <row r="11" spans="1:16" x14ac:dyDescent="0.45">
      <c r="B11" s="51"/>
      <c r="C11" s="164"/>
      <c r="D11" s="172"/>
      <c r="E11" s="166"/>
      <c r="F11" s="166"/>
      <c r="G11" s="168"/>
      <c r="H11" s="167"/>
      <c r="I11" s="166"/>
      <c r="J11" s="166"/>
      <c r="K11" s="166"/>
      <c r="L11" s="166"/>
      <c r="M11" s="142"/>
      <c r="N11" s="142"/>
      <c r="O11" s="143"/>
      <c r="P11" s="51"/>
    </row>
    <row r="12" spans="1:16" x14ac:dyDescent="0.45">
      <c r="B12" s="51"/>
      <c r="C12" s="164"/>
      <c r="D12" s="172"/>
      <c r="E12" s="166"/>
      <c r="F12" s="166"/>
      <c r="G12" s="166"/>
      <c r="H12" s="166"/>
      <c r="I12" s="166"/>
      <c r="J12" s="166"/>
      <c r="K12" s="166"/>
      <c r="L12" s="166"/>
      <c r="M12" s="142"/>
      <c r="N12" s="142"/>
      <c r="O12" s="143"/>
      <c r="P12" s="51"/>
    </row>
    <row r="13" spans="1:16" x14ac:dyDescent="0.45">
      <c r="B13" s="51"/>
      <c r="C13" s="164"/>
      <c r="D13" s="172"/>
      <c r="E13" s="169"/>
      <c r="F13" s="167"/>
      <c r="G13" s="166"/>
      <c r="H13" s="166"/>
      <c r="I13" s="166"/>
      <c r="J13" s="166"/>
      <c r="K13" s="166"/>
      <c r="L13" s="166"/>
      <c r="M13" s="142"/>
      <c r="N13" s="142"/>
      <c r="O13" s="143"/>
      <c r="P13" s="51"/>
    </row>
    <row r="14" spans="1:16" x14ac:dyDescent="0.45">
      <c r="B14" s="51"/>
      <c r="C14" s="164"/>
      <c r="D14" s="172"/>
      <c r="E14" s="166"/>
      <c r="F14" s="166"/>
      <c r="G14" s="166"/>
      <c r="H14" s="166"/>
      <c r="I14" s="166"/>
      <c r="J14" s="166"/>
      <c r="K14" s="166"/>
      <c r="L14" s="166"/>
      <c r="M14" s="142"/>
      <c r="N14" s="142"/>
      <c r="O14" s="143"/>
      <c r="P14" s="51"/>
    </row>
    <row r="15" spans="1:16" x14ac:dyDescent="0.45">
      <c r="B15" s="51"/>
      <c r="C15" s="164"/>
      <c r="D15" s="174"/>
      <c r="E15" s="166"/>
      <c r="F15" s="166"/>
      <c r="G15" s="166"/>
      <c r="H15" s="166"/>
      <c r="I15" s="166"/>
      <c r="J15" s="166"/>
      <c r="K15" s="166"/>
      <c r="L15" s="166"/>
      <c r="M15" s="142"/>
      <c r="N15" s="142"/>
      <c r="O15" s="143"/>
      <c r="P15" s="51"/>
    </row>
    <row r="16" spans="1:16" x14ac:dyDescent="0.45">
      <c r="B16" s="51"/>
      <c r="C16" s="164"/>
      <c r="D16" s="174"/>
      <c r="E16" s="166"/>
      <c r="F16" s="166"/>
      <c r="G16" s="166"/>
      <c r="H16" s="166"/>
      <c r="I16" s="166"/>
      <c r="J16" s="166"/>
      <c r="K16" s="166"/>
      <c r="L16" s="166"/>
      <c r="M16" s="142"/>
      <c r="N16" s="142"/>
      <c r="O16" s="143"/>
      <c r="P16" s="51"/>
    </row>
    <row r="17" spans="2:16" x14ac:dyDescent="0.45">
      <c r="B17" s="51"/>
      <c r="C17" s="164"/>
      <c r="D17" s="174"/>
      <c r="E17" s="166"/>
      <c r="F17" s="166"/>
      <c r="G17" s="166"/>
      <c r="H17" s="166"/>
      <c r="I17" s="166"/>
      <c r="J17" s="166"/>
      <c r="K17" s="166"/>
      <c r="L17" s="166"/>
      <c r="M17" s="142"/>
      <c r="N17" s="142"/>
      <c r="O17" s="143"/>
      <c r="P17" s="51"/>
    </row>
    <row r="18" spans="2:16" x14ac:dyDescent="0.45">
      <c r="B18" s="51"/>
      <c r="C18" s="164"/>
      <c r="D18" s="174"/>
      <c r="E18" s="166"/>
      <c r="F18" s="166"/>
      <c r="G18" s="166"/>
      <c r="H18" s="166"/>
      <c r="I18" s="166"/>
      <c r="J18" s="166"/>
      <c r="K18" s="166"/>
      <c r="L18" s="166"/>
      <c r="M18" s="142"/>
      <c r="N18" s="142"/>
      <c r="O18" s="143"/>
      <c r="P18" s="51"/>
    </row>
    <row r="19" spans="2:16" ht="14.65" thickBot="1" x14ac:dyDescent="0.5">
      <c r="B19" s="51"/>
      <c r="C19" s="165"/>
      <c r="D19" s="175"/>
      <c r="E19" s="170"/>
      <c r="F19" s="171"/>
      <c r="G19" s="171"/>
      <c r="H19" s="171"/>
      <c r="I19" s="171"/>
      <c r="J19" s="171"/>
      <c r="K19" s="171"/>
      <c r="L19" s="171"/>
      <c r="M19" s="144"/>
      <c r="N19" s="144"/>
      <c r="O19" s="145"/>
      <c r="P19" s="51"/>
    </row>
    <row r="20" spans="2:16" ht="14.65" thickTop="1" x14ac:dyDescent="0.45">
      <c r="B20" s="51"/>
      <c r="C20" s="332" t="s">
        <v>36</v>
      </c>
      <c r="D20" s="333"/>
      <c r="E20" s="53">
        <f>SUM(E5:E19)</f>
        <v>0</v>
      </c>
      <c r="F20" s="53">
        <f t="shared" ref="F20:O20" si="0">SUM(F5:F19)</f>
        <v>0</v>
      </c>
      <c r="G20" s="53">
        <f t="shared" si="0"/>
        <v>0</v>
      </c>
      <c r="H20" s="53">
        <f t="shared" si="0"/>
        <v>0</v>
      </c>
      <c r="I20" s="53">
        <f t="shared" si="0"/>
        <v>0</v>
      </c>
      <c r="J20" s="53">
        <f>SUM(J5:J19)</f>
        <v>0</v>
      </c>
      <c r="K20" s="53">
        <f t="shared" si="0"/>
        <v>0</v>
      </c>
      <c r="L20" s="53">
        <f t="shared" si="0"/>
        <v>0</v>
      </c>
      <c r="M20" s="53">
        <f t="shared" si="0"/>
        <v>0</v>
      </c>
      <c r="N20" s="53">
        <f t="shared" si="0"/>
        <v>0</v>
      </c>
      <c r="O20" s="54">
        <f t="shared" si="0"/>
        <v>0</v>
      </c>
      <c r="P20" s="51"/>
    </row>
    <row r="21" spans="2:16" x14ac:dyDescent="0.45">
      <c r="B21" s="310"/>
      <c r="C21" s="334" t="s">
        <v>37</v>
      </c>
      <c r="D21" s="335"/>
      <c r="E21" s="336" t="e">
        <f>AVERAGE(E8:E19)</f>
        <v>#DIV/0!</v>
      </c>
      <c r="F21" s="338" t="e">
        <f t="shared" ref="F21:O21" si="1">AVERAGE(F8:F19)</f>
        <v>#DIV/0!</v>
      </c>
      <c r="G21" s="338" t="e">
        <f>AVERAGE(G8:G19)</f>
        <v>#DIV/0!</v>
      </c>
      <c r="H21" s="338" t="e">
        <f t="shared" si="1"/>
        <v>#DIV/0!</v>
      </c>
      <c r="I21" s="338" t="e">
        <f t="shared" si="1"/>
        <v>#DIV/0!</v>
      </c>
      <c r="J21" s="338" t="e">
        <f t="shared" si="1"/>
        <v>#DIV/0!</v>
      </c>
      <c r="K21" s="338" t="e">
        <f t="shared" si="1"/>
        <v>#DIV/0!</v>
      </c>
      <c r="L21" s="338" t="e">
        <f t="shared" si="1"/>
        <v>#DIV/0!</v>
      </c>
      <c r="M21" s="338" t="e">
        <f t="shared" si="1"/>
        <v>#DIV/0!</v>
      </c>
      <c r="N21" s="338" t="e">
        <f t="shared" si="1"/>
        <v>#DIV/0!</v>
      </c>
      <c r="O21" s="340" t="e">
        <f t="shared" si="1"/>
        <v>#DIV/0!</v>
      </c>
      <c r="P21" s="310"/>
    </row>
    <row r="22" spans="2:16" x14ac:dyDescent="0.45">
      <c r="B22" s="310"/>
      <c r="C22" s="342" t="s">
        <v>38</v>
      </c>
      <c r="D22" s="343"/>
      <c r="E22" s="337"/>
      <c r="F22" s="339"/>
      <c r="G22" s="339"/>
      <c r="H22" s="339"/>
      <c r="I22" s="339"/>
      <c r="J22" s="339"/>
      <c r="K22" s="339"/>
      <c r="L22" s="339"/>
      <c r="M22" s="339"/>
      <c r="N22" s="339"/>
      <c r="O22" s="341"/>
      <c r="P22" s="310"/>
    </row>
    <row r="23" spans="2:16" x14ac:dyDescent="0.45">
      <c r="B23" s="310"/>
      <c r="C23" s="334" t="s">
        <v>39</v>
      </c>
      <c r="D23" s="335"/>
      <c r="E23" s="344"/>
      <c r="F23" s="346"/>
      <c r="G23" s="346"/>
      <c r="H23" s="346"/>
      <c r="I23" s="346"/>
      <c r="J23" s="346"/>
      <c r="K23" s="346"/>
      <c r="L23" s="353"/>
      <c r="M23" s="355">
        <v>0</v>
      </c>
      <c r="N23" s="355">
        <v>0</v>
      </c>
      <c r="O23" s="357">
        <v>0</v>
      </c>
      <c r="P23" s="310"/>
    </row>
    <row r="24" spans="2:16" ht="14.65" thickBot="1" x14ac:dyDescent="0.5">
      <c r="B24" s="310"/>
      <c r="C24" s="348" t="s">
        <v>40</v>
      </c>
      <c r="D24" s="349"/>
      <c r="E24" s="345"/>
      <c r="F24" s="347"/>
      <c r="G24" s="347"/>
      <c r="H24" s="347"/>
      <c r="I24" s="347"/>
      <c r="J24" s="347"/>
      <c r="K24" s="347"/>
      <c r="L24" s="354"/>
      <c r="M24" s="356"/>
      <c r="N24" s="356"/>
      <c r="O24" s="358"/>
      <c r="P24" s="310"/>
    </row>
    <row r="25" spans="2:16" ht="14.65" thickBot="1" x14ac:dyDescent="0.5">
      <c r="B25" s="51"/>
      <c r="C25" s="350" t="s">
        <v>41</v>
      </c>
      <c r="D25" s="351"/>
      <c r="E25" s="55" t="e">
        <f t="shared" ref="E25:O25" si="2">SUM(E23-E21)</f>
        <v>#DIV/0!</v>
      </c>
      <c r="F25" s="55" t="e">
        <f t="shared" si="2"/>
        <v>#DIV/0!</v>
      </c>
      <c r="G25" s="55" t="e">
        <f t="shared" si="2"/>
        <v>#DIV/0!</v>
      </c>
      <c r="H25" s="55" t="e">
        <f t="shared" si="2"/>
        <v>#DIV/0!</v>
      </c>
      <c r="I25" s="55" t="e">
        <f t="shared" si="2"/>
        <v>#DIV/0!</v>
      </c>
      <c r="J25" s="55" t="e">
        <f t="shared" si="2"/>
        <v>#DIV/0!</v>
      </c>
      <c r="K25" s="55" t="e">
        <f t="shared" si="2"/>
        <v>#DIV/0!</v>
      </c>
      <c r="L25" s="55" t="e">
        <f t="shared" si="2"/>
        <v>#DIV/0!</v>
      </c>
      <c r="M25" s="55" t="e">
        <f t="shared" si="2"/>
        <v>#DIV/0!</v>
      </c>
      <c r="N25" s="55" t="e">
        <f t="shared" si="2"/>
        <v>#DIV/0!</v>
      </c>
      <c r="O25" s="55" t="e">
        <f t="shared" si="2"/>
        <v>#DIV/0!</v>
      </c>
      <c r="P25" s="51"/>
    </row>
    <row r="26" spans="2:16" ht="14.65" thickTop="1" x14ac:dyDescent="0.45">
      <c r="B26" s="51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51"/>
    </row>
  </sheetData>
  <mergeCells count="52">
    <mergeCell ref="P23:P24"/>
    <mergeCell ref="C24:D24"/>
    <mergeCell ref="C25:D25"/>
    <mergeCell ref="C26:O26"/>
    <mergeCell ref="J23:J24"/>
    <mergeCell ref="K23:K24"/>
    <mergeCell ref="L23:L24"/>
    <mergeCell ref="M23:M24"/>
    <mergeCell ref="N23:N24"/>
    <mergeCell ref="O23:O24"/>
    <mergeCell ref="O21:O22"/>
    <mergeCell ref="P21:P22"/>
    <mergeCell ref="C22:D22"/>
    <mergeCell ref="B23:B24"/>
    <mergeCell ref="C23:D23"/>
    <mergeCell ref="E23:E24"/>
    <mergeCell ref="F23:F24"/>
    <mergeCell ref="G23:G24"/>
    <mergeCell ref="H23:H24"/>
    <mergeCell ref="I23:I24"/>
    <mergeCell ref="I21:I22"/>
    <mergeCell ref="J21:J22"/>
    <mergeCell ref="K21:K22"/>
    <mergeCell ref="L21:L22"/>
    <mergeCell ref="M21:M22"/>
    <mergeCell ref="N21:N22"/>
    <mergeCell ref="G21:G22"/>
    <mergeCell ref="H21:H22"/>
    <mergeCell ref="H5:H7"/>
    <mergeCell ref="I5:I7"/>
    <mergeCell ref="J5:J7"/>
    <mergeCell ref="C20:D20"/>
    <mergeCell ref="B21:B22"/>
    <mergeCell ref="C21:D21"/>
    <mergeCell ref="E21:E22"/>
    <mergeCell ref="F21:F22"/>
    <mergeCell ref="B2:B3"/>
    <mergeCell ref="C2:O2"/>
    <mergeCell ref="P2:P3"/>
    <mergeCell ref="C3:O3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K5:K7"/>
    <mergeCell ref="L5:L7"/>
    <mergeCell ref="M5:M7"/>
  </mergeCells>
  <conditionalFormatting sqref="E25:I25">
    <cfRule type="cellIs" dxfId="12" priority="2" operator="greaterThan">
      <formula>0</formula>
    </cfRule>
    <cfRule type="cellIs" dxfId="11" priority="15" operator="lessThan">
      <formula>$J$25</formula>
    </cfRule>
  </conditionalFormatting>
  <conditionalFormatting sqref="E25:O25">
    <cfRule type="cellIs" dxfId="10" priority="1" operator="lessThan">
      <formula>0</formula>
    </cfRule>
    <cfRule type="cellIs" dxfId="9" priority="16" operator="greaterThan">
      <formula>0</formula>
    </cfRule>
  </conditionalFormatting>
  <conditionalFormatting sqref="K25:L25">
    <cfRule type="cellIs" dxfId="8" priority="11" operator="lessThan">
      <formula>$J$25</formula>
    </cfRule>
    <cfRule type="cellIs" dxfId="7" priority="12" operator="greaterThan">
      <formula>0</formula>
    </cfRule>
  </conditionalFormatting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zoomScale="85" zoomScaleNormal="85" workbookViewId="0">
      <selection activeCell="F30" sqref="F30"/>
    </sheetView>
  </sheetViews>
  <sheetFormatPr defaultColWidth="9.1328125" defaultRowHeight="14.25" x14ac:dyDescent="0.45"/>
  <cols>
    <col min="1" max="1" width="12.796875" customWidth="1"/>
    <col min="2" max="2" width="32" bestFit="1" customWidth="1"/>
    <col min="3" max="3" width="2" bestFit="1" customWidth="1"/>
    <col min="4" max="4" width="12.796875" customWidth="1"/>
    <col min="5" max="5" width="4.796875" bestFit="1" customWidth="1"/>
    <col min="6" max="6" width="16.1328125" bestFit="1" customWidth="1"/>
    <col min="7" max="7" width="2" bestFit="1" customWidth="1"/>
    <col min="8" max="8" width="13.1328125" bestFit="1" customWidth="1"/>
    <col min="9" max="9" width="2" bestFit="1" customWidth="1"/>
    <col min="10" max="10" width="14.1328125" bestFit="1" customWidth="1"/>
    <col min="11" max="11" width="13" bestFit="1" customWidth="1"/>
    <col min="12" max="12" width="12.796875" bestFit="1" customWidth="1"/>
  </cols>
  <sheetData>
    <row r="1" spans="1:12" x14ac:dyDescent="0.45">
      <c r="A1" s="1"/>
      <c r="B1" s="1"/>
      <c r="C1" s="1"/>
      <c r="D1" s="1"/>
      <c r="E1" s="1"/>
      <c r="F1" s="1"/>
      <c r="G1" s="1"/>
      <c r="H1" s="1"/>
      <c r="I1" s="1"/>
    </row>
    <row r="2" spans="1:12" x14ac:dyDescent="0.45">
      <c r="A2" s="2"/>
      <c r="B2" s="3"/>
      <c r="C2" s="3"/>
      <c r="D2" s="3"/>
      <c r="E2" s="3"/>
      <c r="F2" s="3"/>
      <c r="G2" s="3"/>
      <c r="H2" s="3"/>
      <c r="I2" s="3"/>
    </row>
    <row r="3" spans="1:12" s="10" customFormat="1" ht="42.75" x14ac:dyDescent="0.45">
      <c r="A3" s="4"/>
      <c r="B3" s="5" t="s">
        <v>0</v>
      </c>
      <c r="C3" s="6"/>
      <c r="D3" s="7" t="s">
        <v>42</v>
      </c>
      <c r="E3" s="8"/>
      <c r="F3" s="9"/>
      <c r="G3" s="8"/>
      <c r="H3" s="9"/>
      <c r="I3" s="4"/>
    </row>
    <row r="4" spans="1:12" x14ac:dyDescent="0.45">
      <c r="A4" s="1"/>
      <c r="B4" s="11"/>
      <c r="C4" s="12"/>
      <c r="D4" s="13"/>
      <c r="E4" s="14"/>
      <c r="F4" s="13"/>
      <c r="G4" s="14"/>
      <c r="H4" s="13"/>
      <c r="I4" s="1"/>
    </row>
    <row r="5" spans="1:12" s="10" customFormat="1" ht="28.5" x14ac:dyDescent="0.45">
      <c r="A5" s="4"/>
      <c r="B5" s="15" t="s">
        <v>1</v>
      </c>
      <c r="C5" s="6"/>
      <c r="D5" s="79" t="e">
        <f>+'Competitive Pricing Summary'!L21</f>
        <v>#DIV/0!</v>
      </c>
      <c r="E5" s="8"/>
      <c r="F5" s="9"/>
      <c r="G5" s="8"/>
      <c r="H5" s="9"/>
      <c r="I5" s="4"/>
    </row>
    <row r="6" spans="1:12" x14ac:dyDescent="0.45">
      <c r="A6" s="1"/>
      <c r="B6" s="16"/>
      <c r="C6" s="16"/>
      <c r="D6" s="16"/>
      <c r="E6" s="16"/>
      <c r="F6" s="16"/>
      <c r="G6" s="16"/>
      <c r="H6" s="16"/>
      <c r="I6" s="1"/>
      <c r="K6" s="17"/>
    </row>
    <row r="7" spans="1:12" x14ac:dyDescent="0.45">
      <c r="A7" s="1"/>
      <c r="B7" s="359" t="s">
        <v>2</v>
      </c>
      <c r="C7" s="360"/>
      <c r="D7" s="360"/>
      <c r="E7" s="360"/>
      <c r="F7" s="360"/>
      <c r="G7" s="360"/>
      <c r="H7" s="360"/>
      <c r="I7" s="360"/>
      <c r="J7" s="360"/>
      <c r="K7" s="360"/>
      <c r="L7" s="361"/>
    </row>
    <row r="8" spans="1:12" x14ac:dyDescent="0.45">
      <c r="B8" s="362" t="s">
        <v>3</v>
      </c>
      <c r="C8" s="363"/>
      <c r="D8" s="363"/>
      <c r="E8" s="363"/>
      <c r="F8" s="363"/>
      <c r="G8" s="363"/>
      <c r="H8" s="363"/>
      <c r="I8" s="363"/>
      <c r="J8" s="363"/>
      <c r="K8" s="363"/>
      <c r="L8" s="364"/>
    </row>
    <row r="9" spans="1:12" ht="15" customHeight="1" x14ac:dyDescent="0.5">
      <c r="B9" s="18"/>
      <c r="C9" s="19"/>
      <c r="D9" s="20" t="s">
        <v>4</v>
      </c>
      <c r="E9" s="19"/>
      <c r="F9" s="21" t="s">
        <v>5</v>
      </c>
      <c r="G9" s="19"/>
      <c r="H9" s="22" t="s">
        <v>6</v>
      </c>
      <c r="I9" s="23"/>
      <c r="J9" s="24" t="s">
        <v>7</v>
      </c>
      <c r="K9" s="25" t="s">
        <v>8</v>
      </c>
      <c r="L9" s="26" t="s">
        <v>9</v>
      </c>
    </row>
    <row r="10" spans="1:12" ht="15" customHeight="1" x14ac:dyDescent="0.5">
      <c r="B10" s="27" t="s">
        <v>10</v>
      </c>
      <c r="C10" s="23"/>
      <c r="D10" s="21" t="s">
        <v>11</v>
      </c>
      <c r="E10" s="21" t="s">
        <v>12</v>
      </c>
      <c r="F10" s="21" t="s">
        <v>13</v>
      </c>
      <c r="G10" s="21" t="s">
        <v>14</v>
      </c>
      <c r="H10" s="21" t="s">
        <v>13</v>
      </c>
      <c r="I10" s="21"/>
      <c r="J10" s="21" t="s">
        <v>15</v>
      </c>
      <c r="K10" s="61"/>
      <c r="L10" s="26" t="s">
        <v>16</v>
      </c>
    </row>
    <row r="11" spans="1:12" ht="15" customHeight="1" x14ac:dyDescent="0.5">
      <c r="B11" s="28"/>
      <c r="C11" s="29"/>
      <c r="D11" s="29"/>
      <c r="E11" s="29"/>
      <c r="F11" s="22"/>
      <c r="G11" s="29"/>
      <c r="H11" s="29"/>
      <c r="I11" s="23"/>
      <c r="L11" s="30"/>
    </row>
    <row r="12" spans="1:12" ht="15" customHeight="1" x14ac:dyDescent="0.5">
      <c r="B12" s="62"/>
      <c r="C12" s="31"/>
      <c r="D12" s="66"/>
      <c r="E12" s="32"/>
      <c r="F12" s="68"/>
      <c r="G12" s="21"/>
      <c r="H12" s="80">
        <f t="shared" ref="H12:H23" si="0">D12*F12</f>
        <v>0</v>
      </c>
      <c r="I12" s="23"/>
      <c r="J12" s="83">
        <f>$K$10/(1-$K$10)</f>
        <v>0</v>
      </c>
      <c r="L12" s="84">
        <f t="shared" ref="L12:L23" si="1">H12*(1+J12)</f>
        <v>0</v>
      </c>
    </row>
    <row r="13" spans="1:12" ht="15" customHeight="1" x14ac:dyDescent="0.5">
      <c r="B13" s="63"/>
      <c r="C13" s="31"/>
      <c r="D13" s="67"/>
      <c r="E13" s="32"/>
      <c r="F13" s="69"/>
      <c r="G13" s="21"/>
      <c r="H13" s="81">
        <f t="shared" si="0"/>
        <v>0</v>
      </c>
      <c r="I13" s="23"/>
      <c r="J13" s="83">
        <f t="shared" ref="J13:J23" si="2">$K$10/(1-$K$10)</f>
        <v>0</v>
      </c>
      <c r="L13" s="84">
        <f t="shared" si="1"/>
        <v>0</v>
      </c>
    </row>
    <row r="14" spans="1:12" ht="15" customHeight="1" x14ac:dyDescent="0.5">
      <c r="B14" s="64"/>
      <c r="C14" s="31"/>
      <c r="D14" s="67"/>
      <c r="E14" s="32"/>
      <c r="F14" s="69"/>
      <c r="G14" s="21"/>
      <c r="H14" s="81">
        <f t="shared" si="0"/>
        <v>0</v>
      </c>
      <c r="I14" s="23"/>
      <c r="J14" s="83">
        <f t="shared" si="2"/>
        <v>0</v>
      </c>
      <c r="L14" s="84">
        <f t="shared" si="1"/>
        <v>0</v>
      </c>
    </row>
    <row r="15" spans="1:12" ht="15" customHeight="1" x14ac:dyDescent="0.5">
      <c r="B15" s="65"/>
      <c r="C15" s="31"/>
      <c r="D15" s="67"/>
      <c r="E15" s="32"/>
      <c r="F15" s="69"/>
      <c r="G15" s="21"/>
      <c r="H15" s="81">
        <f t="shared" si="0"/>
        <v>0</v>
      </c>
      <c r="I15" s="23"/>
      <c r="J15" s="83">
        <f t="shared" si="2"/>
        <v>0</v>
      </c>
      <c r="L15" s="84">
        <f t="shared" si="1"/>
        <v>0</v>
      </c>
    </row>
    <row r="16" spans="1:12" ht="15" customHeight="1" x14ac:dyDescent="0.5">
      <c r="B16" s="65"/>
      <c r="C16" s="31"/>
      <c r="D16" s="67"/>
      <c r="E16" s="32"/>
      <c r="F16" s="69"/>
      <c r="G16" s="21"/>
      <c r="H16" s="81">
        <f t="shared" si="0"/>
        <v>0</v>
      </c>
      <c r="I16" s="23"/>
      <c r="J16" s="83">
        <f t="shared" si="2"/>
        <v>0</v>
      </c>
      <c r="L16" s="84">
        <f t="shared" si="1"/>
        <v>0</v>
      </c>
    </row>
    <row r="17" spans="1:12" ht="15" customHeight="1" x14ac:dyDescent="0.5">
      <c r="B17" s="63"/>
      <c r="C17" s="31"/>
      <c r="D17" s="67"/>
      <c r="E17" s="32"/>
      <c r="F17" s="69"/>
      <c r="G17" s="21"/>
      <c r="H17" s="81">
        <f t="shared" si="0"/>
        <v>0</v>
      </c>
      <c r="I17" s="23"/>
      <c r="J17" s="83">
        <f t="shared" si="2"/>
        <v>0</v>
      </c>
      <c r="L17" s="84">
        <f t="shared" si="1"/>
        <v>0</v>
      </c>
    </row>
    <row r="18" spans="1:12" ht="15" customHeight="1" x14ac:dyDescent="0.5">
      <c r="B18" s="63"/>
      <c r="C18" s="31"/>
      <c r="D18" s="67"/>
      <c r="E18" s="32"/>
      <c r="F18" s="69"/>
      <c r="G18" s="21"/>
      <c r="H18" s="81">
        <f t="shared" si="0"/>
        <v>0</v>
      </c>
      <c r="I18" s="23"/>
      <c r="J18" s="83">
        <f t="shared" si="2"/>
        <v>0</v>
      </c>
      <c r="L18" s="84">
        <f t="shared" si="1"/>
        <v>0</v>
      </c>
    </row>
    <row r="19" spans="1:12" ht="15" customHeight="1" x14ac:dyDescent="0.5">
      <c r="B19" s="63"/>
      <c r="C19" s="31"/>
      <c r="D19" s="67"/>
      <c r="E19" s="32"/>
      <c r="F19" s="69"/>
      <c r="G19" s="21"/>
      <c r="H19" s="81">
        <f t="shared" si="0"/>
        <v>0</v>
      </c>
      <c r="I19" s="23"/>
      <c r="J19" s="83">
        <f t="shared" si="2"/>
        <v>0</v>
      </c>
      <c r="L19" s="84">
        <f t="shared" si="1"/>
        <v>0</v>
      </c>
    </row>
    <row r="20" spans="1:12" ht="15" customHeight="1" x14ac:dyDescent="0.5">
      <c r="B20" s="63"/>
      <c r="C20" s="31"/>
      <c r="D20" s="67"/>
      <c r="E20" s="32"/>
      <c r="F20" s="69"/>
      <c r="G20" s="21"/>
      <c r="H20" s="81">
        <f t="shared" si="0"/>
        <v>0</v>
      </c>
      <c r="I20" s="23"/>
      <c r="J20" s="83">
        <f t="shared" si="2"/>
        <v>0</v>
      </c>
      <c r="L20" s="84">
        <f t="shared" si="1"/>
        <v>0</v>
      </c>
    </row>
    <row r="21" spans="1:12" ht="15" customHeight="1" x14ac:dyDescent="0.5">
      <c r="B21" s="63"/>
      <c r="C21" s="31"/>
      <c r="D21" s="67"/>
      <c r="E21" s="32"/>
      <c r="F21" s="69"/>
      <c r="G21" s="21"/>
      <c r="H21" s="81">
        <f t="shared" si="0"/>
        <v>0</v>
      </c>
      <c r="I21" s="23"/>
      <c r="J21" s="83">
        <f t="shared" si="2"/>
        <v>0</v>
      </c>
      <c r="L21" s="84">
        <f t="shared" si="1"/>
        <v>0</v>
      </c>
    </row>
    <row r="22" spans="1:12" ht="15" customHeight="1" x14ac:dyDescent="0.5">
      <c r="B22" s="64"/>
      <c r="C22" s="31"/>
      <c r="D22" s="67"/>
      <c r="E22" s="32"/>
      <c r="F22" s="69"/>
      <c r="G22" s="21"/>
      <c r="H22" s="81">
        <f t="shared" si="0"/>
        <v>0</v>
      </c>
      <c r="I22" s="23"/>
      <c r="J22" s="83">
        <f t="shared" si="2"/>
        <v>0</v>
      </c>
      <c r="L22" s="84">
        <f t="shared" si="1"/>
        <v>0</v>
      </c>
    </row>
    <row r="23" spans="1:12" ht="15" customHeight="1" x14ac:dyDescent="0.5">
      <c r="B23" s="64"/>
      <c r="C23" s="31"/>
      <c r="D23" s="67"/>
      <c r="E23" s="32"/>
      <c r="F23" s="69"/>
      <c r="G23" s="21"/>
      <c r="H23" s="81">
        <f t="shared" si="0"/>
        <v>0</v>
      </c>
      <c r="I23" s="23"/>
      <c r="J23" s="83">
        <f t="shared" si="2"/>
        <v>0</v>
      </c>
      <c r="L23" s="84">
        <f t="shared" si="1"/>
        <v>0</v>
      </c>
    </row>
    <row r="24" spans="1:12" x14ac:dyDescent="0.45">
      <c r="A24" s="1"/>
      <c r="B24" s="33" t="s">
        <v>17</v>
      </c>
      <c r="C24" s="34"/>
      <c r="D24" s="34">
        <f>SUM(D12:D23)</f>
        <v>0</v>
      </c>
      <c r="E24" s="34"/>
      <c r="F24" s="34"/>
      <c r="G24" s="34"/>
      <c r="H24" s="82">
        <f>SUM(H12:H23)</f>
        <v>0</v>
      </c>
      <c r="I24" s="35"/>
      <c r="J24" s="36"/>
      <c r="K24" s="37"/>
      <c r="L24" s="85">
        <f>SUM(L12:L23)</f>
        <v>0</v>
      </c>
    </row>
    <row r="25" spans="1:12" x14ac:dyDescent="0.45">
      <c r="A25" s="1"/>
      <c r="B25" s="16"/>
      <c r="C25" s="16"/>
      <c r="D25" s="16"/>
      <c r="E25" s="16"/>
      <c r="F25" s="16"/>
      <c r="G25" s="16"/>
      <c r="H25" s="16"/>
      <c r="I25" s="1"/>
      <c r="K25" s="17"/>
    </row>
    <row r="26" spans="1:12" x14ac:dyDescent="0.45">
      <c r="A26" s="1"/>
      <c r="B26" s="359" t="s">
        <v>18</v>
      </c>
      <c r="C26" s="360"/>
      <c r="D26" s="360"/>
      <c r="E26" s="360"/>
      <c r="F26" s="360"/>
      <c r="G26" s="360"/>
      <c r="H26" s="360"/>
      <c r="I26" s="360"/>
      <c r="J26" s="360"/>
      <c r="K26" s="360"/>
      <c r="L26" s="361"/>
    </row>
    <row r="27" spans="1:12" ht="15.75" x14ac:dyDescent="0.5">
      <c r="A27" s="1"/>
      <c r="B27" s="38"/>
      <c r="C27" s="39"/>
      <c r="D27" s="39"/>
      <c r="E27" s="39"/>
      <c r="F27" s="40" t="s">
        <v>19</v>
      </c>
      <c r="G27" s="39"/>
      <c r="H27" s="41" t="s">
        <v>6</v>
      </c>
      <c r="I27" s="1"/>
      <c r="J27" s="24" t="s">
        <v>7</v>
      </c>
      <c r="K27" s="25" t="s">
        <v>8</v>
      </c>
      <c r="L27" s="30" t="s">
        <v>20</v>
      </c>
    </row>
    <row r="28" spans="1:12" ht="15.75" x14ac:dyDescent="0.5">
      <c r="A28" s="1"/>
      <c r="B28" s="42" t="s">
        <v>21</v>
      </c>
      <c r="C28" s="1"/>
      <c r="D28" s="43" t="s">
        <v>13</v>
      </c>
      <c r="E28" s="43" t="s">
        <v>12</v>
      </c>
      <c r="F28" s="43" t="s">
        <v>11</v>
      </c>
      <c r="G28" s="43" t="s">
        <v>14</v>
      </c>
      <c r="H28" s="43" t="s">
        <v>13</v>
      </c>
      <c r="I28" s="43" t="s">
        <v>22</v>
      </c>
      <c r="J28" s="21" t="s">
        <v>15</v>
      </c>
      <c r="K28" s="78"/>
      <c r="L28" s="30" t="s">
        <v>16</v>
      </c>
    </row>
    <row r="29" spans="1:12" x14ac:dyDescent="0.45">
      <c r="A29" s="1"/>
      <c r="B29" s="44"/>
      <c r="C29" s="1"/>
      <c r="D29" s="1"/>
      <c r="E29" s="1"/>
      <c r="F29" s="41"/>
      <c r="G29" s="1"/>
      <c r="H29" s="1"/>
      <c r="I29" s="1"/>
      <c r="L29" s="30"/>
    </row>
    <row r="30" spans="1:12" x14ac:dyDescent="0.45">
      <c r="A30" s="1"/>
      <c r="B30" s="70"/>
      <c r="C30" s="45"/>
      <c r="D30" s="74"/>
      <c r="E30" s="46"/>
      <c r="F30" s="76"/>
      <c r="G30" s="43"/>
      <c r="H30" s="86">
        <f>D30*F30</f>
        <v>0</v>
      </c>
      <c r="I30" s="1"/>
      <c r="J30" s="83">
        <f t="shared" ref="J30:J46" si="3">$K$28/(1-$K$28)</f>
        <v>0</v>
      </c>
      <c r="L30" s="84">
        <f>H30/(1-$K$28)</f>
        <v>0</v>
      </c>
    </row>
    <row r="31" spans="1:12" x14ac:dyDescent="0.45">
      <c r="A31" s="1"/>
      <c r="B31" s="71"/>
      <c r="C31" s="45"/>
      <c r="D31" s="75"/>
      <c r="E31" s="46"/>
      <c r="F31" s="77"/>
      <c r="G31" s="43"/>
      <c r="H31" s="87">
        <f t="shared" ref="H31:H46" si="4">D31*F31</f>
        <v>0</v>
      </c>
      <c r="I31" s="1"/>
      <c r="J31" s="83">
        <f t="shared" si="3"/>
        <v>0</v>
      </c>
      <c r="L31" s="84">
        <f t="shared" ref="L31:L46" si="5">H31/(1-$K$28)</f>
        <v>0</v>
      </c>
    </row>
    <row r="32" spans="1:12" x14ac:dyDescent="0.45">
      <c r="A32" s="1"/>
      <c r="B32" s="71"/>
      <c r="C32" s="45"/>
      <c r="D32" s="75"/>
      <c r="E32" s="46"/>
      <c r="F32" s="77"/>
      <c r="G32" s="43"/>
      <c r="H32" s="87">
        <f t="shared" si="4"/>
        <v>0</v>
      </c>
      <c r="I32" s="1"/>
      <c r="J32" s="83">
        <f t="shared" si="3"/>
        <v>0</v>
      </c>
      <c r="L32" s="84">
        <f t="shared" si="5"/>
        <v>0</v>
      </c>
    </row>
    <row r="33" spans="1:12" x14ac:dyDescent="0.45">
      <c r="A33" s="1"/>
      <c r="B33" s="72"/>
      <c r="C33" s="45"/>
      <c r="D33" s="75"/>
      <c r="E33" s="46"/>
      <c r="F33" s="77"/>
      <c r="G33" s="43"/>
      <c r="H33" s="87">
        <f t="shared" si="4"/>
        <v>0</v>
      </c>
      <c r="I33" s="1"/>
      <c r="J33" s="83">
        <f t="shared" si="3"/>
        <v>0</v>
      </c>
      <c r="L33" s="84">
        <f t="shared" si="5"/>
        <v>0</v>
      </c>
    </row>
    <row r="34" spans="1:12" x14ac:dyDescent="0.45">
      <c r="A34" s="1"/>
      <c r="B34" s="72"/>
      <c r="C34" s="45"/>
      <c r="D34" s="75"/>
      <c r="E34" s="46"/>
      <c r="F34" s="77"/>
      <c r="G34" s="43"/>
      <c r="H34" s="87">
        <f t="shared" si="4"/>
        <v>0</v>
      </c>
      <c r="I34" s="1"/>
      <c r="J34" s="83">
        <f t="shared" si="3"/>
        <v>0</v>
      </c>
      <c r="L34" s="84">
        <f t="shared" si="5"/>
        <v>0</v>
      </c>
    </row>
    <row r="35" spans="1:12" x14ac:dyDescent="0.45">
      <c r="A35" s="1"/>
      <c r="B35" s="72"/>
      <c r="C35" s="45"/>
      <c r="D35" s="75"/>
      <c r="E35" s="46"/>
      <c r="F35" s="77"/>
      <c r="G35" s="43"/>
      <c r="H35" s="87">
        <f t="shared" si="4"/>
        <v>0</v>
      </c>
      <c r="I35" s="1"/>
      <c r="J35" s="83">
        <f t="shared" si="3"/>
        <v>0</v>
      </c>
      <c r="L35" s="84">
        <f t="shared" si="5"/>
        <v>0</v>
      </c>
    </row>
    <row r="36" spans="1:12" x14ac:dyDescent="0.45">
      <c r="A36" s="1"/>
      <c r="B36" s="72"/>
      <c r="C36" s="45"/>
      <c r="D36" s="75"/>
      <c r="E36" s="46"/>
      <c r="F36" s="77"/>
      <c r="G36" s="43"/>
      <c r="H36" s="87">
        <f t="shared" si="4"/>
        <v>0</v>
      </c>
      <c r="I36" s="1"/>
      <c r="J36" s="83">
        <f t="shared" si="3"/>
        <v>0</v>
      </c>
      <c r="L36" s="84">
        <f t="shared" si="5"/>
        <v>0</v>
      </c>
    </row>
    <row r="37" spans="1:12" x14ac:dyDescent="0.45">
      <c r="A37" s="1"/>
      <c r="B37" s="72"/>
      <c r="C37" s="45"/>
      <c r="D37" s="75"/>
      <c r="E37" s="46"/>
      <c r="F37" s="77"/>
      <c r="G37" s="43"/>
      <c r="H37" s="87">
        <f t="shared" si="4"/>
        <v>0</v>
      </c>
      <c r="I37" s="1"/>
      <c r="J37" s="83">
        <f t="shared" si="3"/>
        <v>0</v>
      </c>
      <c r="L37" s="84">
        <f t="shared" si="5"/>
        <v>0</v>
      </c>
    </row>
    <row r="38" spans="1:12" x14ac:dyDescent="0.45">
      <c r="A38" s="1"/>
      <c r="B38" s="72"/>
      <c r="C38" s="45"/>
      <c r="D38" s="75"/>
      <c r="E38" s="46"/>
      <c r="F38" s="77"/>
      <c r="G38" s="43"/>
      <c r="H38" s="87">
        <f t="shared" si="4"/>
        <v>0</v>
      </c>
      <c r="I38" s="1"/>
      <c r="J38" s="83">
        <f t="shared" si="3"/>
        <v>0</v>
      </c>
      <c r="L38" s="84">
        <f t="shared" si="5"/>
        <v>0</v>
      </c>
    </row>
    <row r="39" spans="1:12" x14ac:dyDescent="0.45">
      <c r="A39" s="1"/>
      <c r="B39" s="72"/>
      <c r="C39" s="45"/>
      <c r="D39" s="75"/>
      <c r="E39" s="46"/>
      <c r="F39" s="77"/>
      <c r="G39" s="43"/>
      <c r="H39" s="87">
        <f t="shared" si="4"/>
        <v>0</v>
      </c>
      <c r="I39" s="1"/>
      <c r="J39" s="83">
        <f t="shared" si="3"/>
        <v>0</v>
      </c>
      <c r="L39" s="84">
        <f t="shared" si="5"/>
        <v>0</v>
      </c>
    </row>
    <row r="40" spans="1:12" x14ac:dyDescent="0.45">
      <c r="A40" s="1"/>
      <c r="B40" s="71"/>
      <c r="C40" s="45"/>
      <c r="D40" s="75"/>
      <c r="E40" s="46"/>
      <c r="F40" s="77"/>
      <c r="G40" s="43"/>
      <c r="H40" s="87">
        <f t="shared" si="4"/>
        <v>0</v>
      </c>
      <c r="I40" s="1"/>
      <c r="J40" s="83">
        <f t="shared" si="3"/>
        <v>0</v>
      </c>
      <c r="L40" s="84">
        <f t="shared" si="5"/>
        <v>0</v>
      </c>
    </row>
    <row r="41" spans="1:12" x14ac:dyDescent="0.45">
      <c r="A41" s="1"/>
      <c r="B41" s="71"/>
      <c r="C41" s="45"/>
      <c r="D41" s="75"/>
      <c r="E41" s="46"/>
      <c r="F41" s="77"/>
      <c r="G41" s="43"/>
      <c r="H41" s="87">
        <f t="shared" si="4"/>
        <v>0</v>
      </c>
      <c r="I41" s="1"/>
      <c r="J41" s="83">
        <f t="shared" si="3"/>
        <v>0</v>
      </c>
      <c r="L41" s="84">
        <f t="shared" si="5"/>
        <v>0</v>
      </c>
    </row>
    <row r="42" spans="1:12" x14ac:dyDescent="0.45">
      <c r="A42" s="1"/>
      <c r="B42" s="71"/>
      <c r="C42" s="45"/>
      <c r="D42" s="75"/>
      <c r="E42" s="46"/>
      <c r="F42" s="77"/>
      <c r="G42" s="43"/>
      <c r="H42" s="87">
        <f t="shared" si="4"/>
        <v>0</v>
      </c>
      <c r="I42" s="1"/>
      <c r="J42" s="83">
        <f t="shared" si="3"/>
        <v>0</v>
      </c>
      <c r="L42" s="84">
        <f t="shared" si="5"/>
        <v>0</v>
      </c>
    </row>
    <row r="43" spans="1:12" x14ac:dyDescent="0.45">
      <c r="A43" s="1"/>
      <c r="B43" s="71"/>
      <c r="C43" s="45"/>
      <c r="D43" s="75"/>
      <c r="E43" s="46"/>
      <c r="F43" s="77"/>
      <c r="G43" s="43"/>
      <c r="H43" s="87">
        <f t="shared" si="4"/>
        <v>0</v>
      </c>
      <c r="I43" s="1"/>
      <c r="J43" s="83">
        <f t="shared" si="3"/>
        <v>0</v>
      </c>
      <c r="L43" s="84">
        <f t="shared" si="5"/>
        <v>0</v>
      </c>
    </row>
    <row r="44" spans="1:12" x14ac:dyDescent="0.45">
      <c r="A44" s="1"/>
      <c r="B44" s="73"/>
      <c r="C44" s="45"/>
      <c r="D44" s="75"/>
      <c r="E44" s="46"/>
      <c r="F44" s="77"/>
      <c r="G44" s="43"/>
      <c r="H44" s="87">
        <f t="shared" si="4"/>
        <v>0</v>
      </c>
      <c r="I44" s="1"/>
      <c r="J44" s="83">
        <f t="shared" si="3"/>
        <v>0</v>
      </c>
      <c r="L44" s="84">
        <f t="shared" si="5"/>
        <v>0</v>
      </c>
    </row>
    <row r="45" spans="1:12" x14ac:dyDescent="0.45">
      <c r="A45" s="1"/>
      <c r="B45" s="71"/>
      <c r="C45" s="45"/>
      <c r="D45" s="75"/>
      <c r="E45" s="46"/>
      <c r="F45" s="77"/>
      <c r="G45" s="43"/>
      <c r="H45" s="87">
        <f t="shared" si="4"/>
        <v>0</v>
      </c>
      <c r="I45" s="1"/>
      <c r="J45" s="83">
        <f t="shared" si="3"/>
        <v>0</v>
      </c>
      <c r="L45" s="84">
        <f t="shared" si="5"/>
        <v>0</v>
      </c>
    </row>
    <row r="46" spans="1:12" x14ac:dyDescent="0.45">
      <c r="A46" s="1"/>
      <c r="B46" s="71"/>
      <c r="C46" s="45"/>
      <c r="D46" s="75"/>
      <c r="E46" s="46"/>
      <c r="F46" s="77"/>
      <c r="G46" s="43"/>
      <c r="H46" s="87">
        <f t="shared" si="4"/>
        <v>0</v>
      </c>
      <c r="I46" s="1"/>
      <c r="J46" s="83">
        <f t="shared" si="3"/>
        <v>0</v>
      </c>
      <c r="L46" s="84">
        <f t="shared" si="5"/>
        <v>0</v>
      </c>
    </row>
    <row r="47" spans="1:12" x14ac:dyDescent="0.45">
      <c r="B47" s="47" t="s">
        <v>17</v>
      </c>
      <c r="C47" s="36"/>
      <c r="D47" s="48">
        <f>SUM(D30:D46)</f>
        <v>0</v>
      </c>
      <c r="E47" s="36"/>
      <c r="F47" s="36"/>
      <c r="G47" s="36"/>
      <c r="H47" s="88">
        <f>SUM(H30:H46)</f>
        <v>0</v>
      </c>
      <c r="I47" s="36"/>
      <c r="J47" s="36"/>
      <c r="K47" s="36"/>
      <c r="L47" s="89">
        <f>SUM(L30:L46)</f>
        <v>0</v>
      </c>
    </row>
    <row r="49" spans="2:6" s="10" customFormat="1" x14ac:dyDescent="0.45">
      <c r="B49" s="10" t="s">
        <v>99</v>
      </c>
      <c r="D49" s="57"/>
    </row>
    <row r="51" spans="2:6" s="10" customFormat="1" x14ac:dyDescent="0.45">
      <c r="B51" s="10" t="s">
        <v>23</v>
      </c>
      <c r="D51" s="90">
        <f>D49+L47+L24</f>
        <v>0</v>
      </c>
    </row>
    <row r="53" spans="2:6" x14ac:dyDescent="0.45">
      <c r="B53" t="s">
        <v>24</v>
      </c>
      <c r="D53" s="49" t="e">
        <f>D51-D5</f>
        <v>#DIV/0!</v>
      </c>
    </row>
    <row r="55" spans="2:6" x14ac:dyDescent="0.45">
      <c r="B55" t="s">
        <v>25</v>
      </c>
      <c r="D55" s="91" t="e">
        <f>L24/D24</f>
        <v>#DIV/0!</v>
      </c>
    </row>
    <row r="56" spans="2:6" x14ac:dyDescent="0.45">
      <c r="D56" s="50"/>
    </row>
    <row r="57" spans="2:6" x14ac:dyDescent="0.45">
      <c r="B57" t="s">
        <v>26</v>
      </c>
      <c r="D57" s="56"/>
    </row>
    <row r="59" spans="2:6" x14ac:dyDescent="0.45">
      <c r="B59" t="s">
        <v>27</v>
      </c>
      <c r="D59" s="50" t="e">
        <f>(L24-(L24*D57))/D24</f>
        <v>#DIV/0!</v>
      </c>
      <c r="F59" t="s">
        <v>28</v>
      </c>
    </row>
    <row r="61" spans="2:6" x14ac:dyDescent="0.45">
      <c r="B61" t="s">
        <v>29</v>
      </c>
      <c r="D61" s="92">
        <f>L24-H24</f>
        <v>0</v>
      </c>
    </row>
    <row r="63" spans="2:6" x14ac:dyDescent="0.45">
      <c r="B63" t="s">
        <v>30</v>
      </c>
      <c r="D63" s="91">
        <f>L47-H47</f>
        <v>0</v>
      </c>
    </row>
    <row r="65" spans="2:4" x14ac:dyDescent="0.45">
      <c r="B65" t="s">
        <v>31</v>
      </c>
      <c r="D65" s="92">
        <f>D61+D63</f>
        <v>0</v>
      </c>
    </row>
  </sheetData>
  <mergeCells count="3">
    <mergeCell ref="B7:L7"/>
    <mergeCell ref="B8:L8"/>
    <mergeCell ref="B26:L26"/>
  </mergeCells>
  <conditionalFormatting sqref="D53">
    <cfRule type="cellIs" dxfId="6" priority="3" operator="greaterThan">
      <formula>0</formula>
    </cfRule>
    <cfRule type="cellIs" dxfId="5" priority="4" operator="equal">
      <formula>0</formula>
    </cfRule>
    <cfRule type="cellIs" dxfId="4" priority="5" operator="lessThan">
      <formula>0</formula>
    </cfRule>
  </conditionalFormatting>
  <conditionalFormatting sqref="D59">
    <cfRule type="cellIs" dxfId="3" priority="1" operator="lessThanOrEqual">
      <formula>$H$24/$D$24</formula>
    </cfRule>
    <cfRule type="cellIs" dxfId="2" priority="2" operator="greaterThan">
      <formula>$H$24/$D$24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Normal="100" workbookViewId="0">
      <selection activeCell="H3" sqref="H3"/>
    </sheetView>
  </sheetViews>
  <sheetFormatPr defaultColWidth="9.1328125" defaultRowHeight="14.25" x14ac:dyDescent="0.45"/>
  <cols>
    <col min="1" max="1" width="31.1328125" customWidth="1"/>
    <col min="2" max="2" width="18.1328125" bestFit="1" customWidth="1"/>
    <col min="3" max="3" width="10.796875" bestFit="1" customWidth="1"/>
    <col min="4" max="4" width="4.796875" bestFit="1" customWidth="1"/>
    <col min="5" max="5" width="8.796875" bestFit="1" customWidth="1"/>
    <col min="6" max="6" width="11.796875" bestFit="1" customWidth="1"/>
    <col min="7" max="7" width="15.796875" bestFit="1" customWidth="1"/>
    <col min="8" max="8" width="12.796875" customWidth="1"/>
    <col min="9" max="9" width="7.1328125" bestFit="1" customWidth="1"/>
    <col min="10" max="10" width="9" bestFit="1" customWidth="1"/>
    <col min="11" max="11" width="9.1328125" bestFit="1" customWidth="1"/>
  </cols>
  <sheetData>
    <row r="1" spans="1:13" x14ac:dyDescent="0.45">
      <c r="A1" s="367" t="s">
        <v>102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</row>
    <row r="2" spans="1:13" ht="14.65" thickBot="1" x14ac:dyDescent="0.5">
      <c r="A2" s="97"/>
      <c r="B2" s="97"/>
      <c r="C2" s="114" t="s">
        <v>93</v>
      </c>
      <c r="D2" s="97" t="s">
        <v>58</v>
      </c>
      <c r="E2" s="114" t="s">
        <v>94</v>
      </c>
      <c r="F2" s="114" t="s">
        <v>95</v>
      </c>
      <c r="G2" s="97" t="s">
        <v>157</v>
      </c>
      <c r="H2" s="114" t="s">
        <v>43</v>
      </c>
      <c r="I2" s="114" t="s">
        <v>96</v>
      </c>
      <c r="J2" s="115" t="s">
        <v>79</v>
      </c>
      <c r="K2" s="97" t="s">
        <v>97</v>
      </c>
      <c r="L2" s="97"/>
      <c r="M2" s="97"/>
    </row>
    <row r="3" spans="1:13" ht="14.65" thickBot="1" x14ac:dyDescent="0.5">
      <c r="A3" s="176"/>
      <c r="B3" s="98"/>
      <c r="C3" s="189"/>
      <c r="D3" s="190"/>
      <c r="E3" s="181" t="e">
        <f>+C3/D3</f>
        <v>#DIV/0!</v>
      </c>
      <c r="F3" s="191"/>
      <c r="G3" s="192"/>
      <c r="H3" s="184">
        <f t="shared" ref="H3:H12" si="0">SUM(C3,F3,G3)</f>
        <v>0</v>
      </c>
      <c r="I3" s="99"/>
      <c r="J3" s="118" t="e">
        <f t="shared" ref="J3:J12" si="1">SUM(I3/I$21)</f>
        <v>#DIV/0!</v>
      </c>
      <c r="K3" s="100" t="e">
        <f t="shared" ref="K3:K12" si="2">SUM(E3*J3)</f>
        <v>#DIV/0!</v>
      </c>
      <c r="L3" s="101"/>
      <c r="M3" s="101"/>
    </row>
    <row r="4" spans="1:13" ht="14.65" thickBot="1" x14ac:dyDescent="0.5">
      <c r="A4" s="177"/>
      <c r="B4" s="103"/>
      <c r="C4" s="185"/>
      <c r="D4" s="193"/>
      <c r="E4" s="181" t="e">
        <f t="shared" ref="E4:E12" si="3">+C4/D4</f>
        <v>#DIV/0!</v>
      </c>
      <c r="F4" s="187"/>
      <c r="G4" s="188"/>
      <c r="H4" s="184">
        <f t="shared" si="0"/>
        <v>0</v>
      </c>
      <c r="I4" s="105"/>
      <c r="J4" s="121" t="e">
        <f t="shared" si="1"/>
        <v>#DIV/0!</v>
      </c>
      <c r="K4" s="100" t="e">
        <f t="shared" si="2"/>
        <v>#DIV/0!</v>
      </c>
      <c r="L4" s="101"/>
      <c r="M4" s="101"/>
    </row>
    <row r="5" spans="1:13" ht="14.65" thickBot="1" x14ac:dyDescent="0.5">
      <c r="A5" s="177" t="str">
        <f>'Competitive Pricing Summary'!G5:G7</f>
        <v>PM - Heavy Lube, change engine oil and filters only</v>
      </c>
      <c r="B5" s="103"/>
      <c r="C5" s="185"/>
      <c r="D5" s="193"/>
      <c r="E5" s="181" t="e">
        <f t="shared" si="3"/>
        <v>#DIV/0!</v>
      </c>
      <c r="F5" s="187"/>
      <c r="G5" s="188"/>
      <c r="H5" s="184">
        <f t="shared" si="0"/>
        <v>0</v>
      </c>
      <c r="I5" s="105"/>
      <c r="J5" s="121" t="e">
        <f t="shared" si="1"/>
        <v>#DIV/0!</v>
      </c>
      <c r="K5" s="100" t="e">
        <f t="shared" si="2"/>
        <v>#DIV/0!</v>
      </c>
      <c r="L5" s="101"/>
      <c r="M5" s="101"/>
    </row>
    <row r="6" spans="1:13" ht="15.75" customHeight="1" thickBot="1" x14ac:dyDescent="0.5">
      <c r="A6" s="177" t="str">
        <f>'Competitive Pricing Summary'!$H$5</f>
        <v>ISX Cummins In Frame Overhaul</v>
      </c>
      <c r="B6" s="103"/>
      <c r="C6" s="185"/>
      <c r="D6" s="193"/>
      <c r="E6" s="181" t="e">
        <f t="shared" si="3"/>
        <v>#DIV/0!</v>
      </c>
      <c r="F6" s="187"/>
      <c r="G6" s="188"/>
      <c r="H6" s="184">
        <f t="shared" si="0"/>
        <v>0</v>
      </c>
      <c r="I6" s="105"/>
      <c r="J6" s="121" t="e">
        <f t="shared" si="1"/>
        <v>#DIV/0!</v>
      </c>
      <c r="K6" s="100" t="e">
        <f t="shared" si="2"/>
        <v>#DIV/0!</v>
      </c>
      <c r="L6" s="101"/>
      <c r="M6" s="101"/>
    </row>
    <row r="7" spans="1:13" ht="14.65" thickBot="1" x14ac:dyDescent="0.5">
      <c r="A7" s="177" t="str">
        <f>'Competitive Pricing Summary'!$I$5</f>
        <v>15.5 Solo Clutch replacement Fuller 10 speed</v>
      </c>
      <c r="B7" s="103"/>
      <c r="C7" s="185"/>
      <c r="D7" s="186"/>
      <c r="E7" s="181" t="e">
        <f t="shared" si="3"/>
        <v>#DIV/0!</v>
      </c>
      <c r="F7" s="187"/>
      <c r="G7" s="188"/>
      <c r="H7" s="184">
        <f t="shared" si="0"/>
        <v>0</v>
      </c>
      <c r="I7" s="105"/>
      <c r="J7" s="121" t="e">
        <f t="shared" si="1"/>
        <v>#DIV/0!</v>
      </c>
      <c r="K7" s="100" t="e">
        <f t="shared" si="2"/>
        <v>#DIV/0!</v>
      </c>
      <c r="L7" s="101"/>
      <c r="M7" s="101"/>
    </row>
    <row r="8" spans="1:13" ht="14.65" thickBot="1" x14ac:dyDescent="0.5">
      <c r="A8" s="177" t="str">
        <f>'Competitive Pricing Summary'!$J$5</f>
        <v>3 axle alignment</v>
      </c>
      <c r="B8" s="103"/>
      <c r="C8" s="185"/>
      <c r="D8" s="186"/>
      <c r="E8" s="181" t="e">
        <f t="shared" si="3"/>
        <v>#DIV/0!</v>
      </c>
      <c r="F8" s="187"/>
      <c r="G8" s="188"/>
      <c r="H8" s="184">
        <f t="shared" si="0"/>
        <v>0</v>
      </c>
      <c r="I8" s="105"/>
      <c r="J8" s="121" t="e">
        <f t="shared" si="1"/>
        <v>#DIV/0!</v>
      </c>
      <c r="K8" s="100" t="e">
        <f t="shared" si="2"/>
        <v>#DIV/0!</v>
      </c>
      <c r="L8" s="101"/>
      <c r="M8" s="101"/>
    </row>
    <row r="9" spans="1:13" ht="14.65" thickBot="1" x14ac:dyDescent="0.5">
      <c r="A9" s="178" t="str">
        <f>'Competitive Pricing Summary'!$K$5</f>
        <v>AC Service</v>
      </c>
      <c r="B9" s="106"/>
      <c r="C9" s="185"/>
      <c r="D9" s="186"/>
      <c r="E9" s="181" t="e">
        <f t="shared" si="3"/>
        <v>#DIV/0!</v>
      </c>
      <c r="F9" s="187"/>
      <c r="G9" s="188"/>
      <c r="H9" s="184">
        <f t="shared" si="0"/>
        <v>0</v>
      </c>
      <c r="I9" s="105"/>
      <c r="J9" s="121" t="e">
        <f t="shared" si="1"/>
        <v>#DIV/0!</v>
      </c>
      <c r="K9" s="100" t="e">
        <f t="shared" si="2"/>
        <v>#DIV/0!</v>
      </c>
      <c r="L9" s="101"/>
      <c r="M9" s="101"/>
    </row>
    <row r="10" spans="1:13" ht="14.65" thickBot="1" x14ac:dyDescent="0.5">
      <c r="A10" s="194" t="s">
        <v>35</v>
      </c>
      <c r="B10" s="195"/>
      <c r="C10" s="179">
        <f>'Rear axle brakes'!L12</f>
        <v>0</v>
      </c>
      <c r="D10" s="180">
        <f>'Rear axle brakes'!D24</f>
        <v>0</v>
      </c>
      <c r="E10" s="181" t="e">
        <f t="shared" si="3"/>
        <v>#DIV/0!</v>
      </c>
      <c r="F10" s="182">
        <f>'Rear axle brakes'!H30</f>
        <v>0</v>
      </c>
      <c r="G10" s="183">
        <f>'Rear axle brakes'!D49</f>
        <v>0</v>
      </c>
      <c r="H10" s="184">
        <f t="shared" si="0"/>
        <v>0</v>
      </c>
      <c r="I10" s="146"/>
      <c r="J10" s="147" t="e">
        <f t="shared" si="1"/>
        <v>#DIV/0!</v>
      </c>
      <c r="K10" s="148" t="e">
        <f t="shared" si="2"/>
        <v>#DIV/0!</v>
      </c>
      <c r="L10" s="101"/>
      <c r="M10" s="101"/>
    </row>
    <row r="11" spans="1:13" ht="14.65" thickBot="1" x14ac:dyDescent="0.5">
      <c r="A11" s="102"/>
      <c r="B11" s="103"/>
      <c r="C11" s="119"/>
      <c r="D11" s="122"/>
      <c r="E11" s="181" t="e">
        <f t="shared" si="3"/>
        <v>#DIV/0!</v>
      </c>
      <c r="F11" s="120"/>
      <c r="G11" s="104"/>
      <c r="H11" s="117">
        <f t="shared" si="0"/>
        <v>0</v>
      </c>
      <c r="I11" s="105"/>
      <c r="J11" s="121" t="e">
        <f t="shared" si="1"/>
        <v>#DIV/0!</v>
      </c>
      <c r="K11" s="100" t="e">
        <f t="shared" si="2"/>
        <v>#DIV/0!</v>
      </c>
      <c r="L11" s="101"/>
      <c r="M11" s="101"/>
    </row>
    <row r="12" spans="1:13" ht="14.65" thickBot="1" x14ac:dyDescent="0.5">
      <c r="A12" s="107"/>
      <c r="B12" s="108"/>
      <c r="C12" s="123"/>
      <c r="D12" s="124"/>
      <c r="E12" s="181" t="e">
        <f t="shared" si="3"/>
        <v>#DIV/0!</v>
      </c>
      <c r="F12" s="125"/>
      <c r="G12" s="109"/>
      <c r="H12" s="116">
        <f t="shared" si="0"/>
        <v>0</v>
      </c>
      <c r="I12" s="110"/>
      <c r="J12" s="126" t="e">
        <f t="shared" si="1"/>
        <v>#DIV/0!</v>
      </c>
      <c r="K12" s="111" t="e">
        <f t="shared" si="2"/>
        <v>#DIV/0!</v>
      </c>
      <c r="L12" s="101"/>
      <c r="M12" s="101"/>
    </row>
    <row r="13" spans="1:13" x14ac:dyDescent="0.45">
      <c r="A13" s="101"/>
      <c r="B13" s="101"/>
      <c r="C13" s="127"/>
      <c r="D13" s="112"/>
      <c r="E13" s="127"/>
      <c r="F13" s="127"/>
      <c r="G13" s="101"/>
      <c r="H13" s="127"/>
      <c r="I13" s="97"/>
      <c r="J13" s="128"/>
      <c r="K13" s="49"/>
      <c r="L13" s="101"/>
      <c r="M13" s="101"/>
    </row>
    <row r="14" spans="1:13" x14ac:dyDescent="0.45">
      <c r="A14" s="101"/>
      <c r="B14" s="101"/>
      <c r="C14" s="127"/>
      <c r="D14" s="112"/>
      <c r="E14" s="127"/>
      <c r="F14" s="127"/>
      <c r="G14" s="101"/>
      <c r="H14" s="127"/>
      <c r="I14" s="97"/>
      <c r="J14" s="129"/>
      <c r="K14" s="113"/>
      <c r="L14" s="101"/>
      <c r="M14" s="101"/>
    </row>
    <row r="15" spans="1:13" x14ac:dyDescent="0.45">
      <c r="A15" s="101"/>
      <c r="B15" s="101"/>
      <c r="C15" s="127"/>
      <c r="D15" s="112"/>
      <c r="E15" s="127"/>
      <c r="F15" s="127"/>
      <c r="G15" s="101"/>
      <c r="H15" s="127"/>
      <c r="I15" s="97"/>
      <c r="J15" s="129"/>
      <c r="K15" s="113"/>
      <c r="L15" s="101"/>
      <c r="M15" s="101"/>
    </row>
    <row r="16" spans="1:13" x14ac:dyDescent="0.45">
      <c r="A16" s="367" t="s">
        <v>103</v>
      </c>
      <c r="B16" s="367"/>
      <c r="C16" s="367"/>
      <c r="D16" s="367"/>
      <c r="E16" s="367"/>
      <c r="F16" s="96"/>
      <c r="G16" s="96"/>
      <c r="H16" s="96"/>
      <c r="I16" s="96"/>
      <c r="J16" s="96"/>
      <c r="K16" s="96"/>
      <c r="L16" s="101"/>
      <c r="M16" s="101"/>
    </row>
    <row r="17" spans="1:13" ht="14.65" thickBot="1" x14ac:dyDescent="0.5">
      <c r="A17" s="58" t="s">
        <v>101</v>
      </c>
      <c r="B17" s="59" t="s">
        <v>104</v>
      </c>
      <c r="C17" s="59" t="s">
        <v>100</v>
      </c>
      <c r="D17" s="368" t="s">
        <v>68</v>
      </c>
      <c r="E17" s="368"/>
      <c r="F17" s="58"/>
      <c r="G17" s="58"/>
      <c r="H17" s="58"/>
      <c r="I17" s="58"/>
      <c r="J17" s="58"/>
      <c r="K17" s="58"/>
      <c r="L17" s="101"/>
      <c r="M17" s="101"/>
    </row>
    <row r="18" spans="1:13" ht="14.65" thickBot="1" x14ac:dyDescent="0.5">
      <c r="A18" s="198">
        <f>A3</f>
        <v>0</v>
      </c>
      <c r="B18" s="196">
        <f t="shared" ref="B18:B27" si="4">H3</f>
        <v>0</v>
      </c>
      <c r="C18" s="197" t="e">
        <f>'Competitive Pricing Summary'!E21</f>
        <v>#DIV/0!</v>
      </c>
      <c r="D18" s="365" t="e">
        <f>B18-C18</f>
        <v>#DIV/0!</v>
      </c>
      <c r="E18" s="366"/>
      <c r="F18" s="127"/>
      <c r="G18" s="101"/>
      <c r="H18" s="127"/>
      <c r="I18" s="97"/>
      <c r="J18" s="129"/>
      <c r="K18" s="113"/>
      <c r="L18" s="101"/>
      <c r="M18" s="101"/>
    </row>
    <row r="19" spans="1:13" ht="14.65" thickBot="1" x14ac:dyDescent="0.5">
      <c r="A19" s="198">
        <f t="shared" ref="A19:A27" si="5">A4</f>
        <v>0</v>
      </c>
      <c r="B19" s="196">
        <f t="shared" si="4"/>
        <v>0</v>
      </c>
      <c r="C19" s="197" t="e">
        <f>'Competitive Pricing Summary'!F21</f>
        <v>#DIV/0!</v>
      </c>
      <c r="D19" s="365" t="e">
        <f t="shared" ref="D19:D27" si="6">B19-C19</f>
        <v>#DIV/0!</v>
      </c>
      <c r="E19" s="366"/>
      <c r="F19" s="127"/>
      <c r="G19" s="101"/>
      <c r="H19" s="127"/>
      <c r="I19" s="97"/>
      <c r="J19" s="129"/>
      <c r="K19" s="113"/>
      <c r="L19" s="101"/>
      <c r="M19" s="101"/>
    </row>
    <row r="20" spans="1:13" ht="14.65" thickBot="1" x14ac:dyDescent="0.5">
      <c r="A20" s="198" t="str">
        <f t="shared" si="5"/>
        <v>PM - Heavy Lube, change engine oil and filters only</v>
      </c>
      <c r="B20" s="196">
        <f t="shared" si="4"/>
        <v>0</v>
      </c>
      <c r="C20" s="197" t="e">
        <f>'Competitive Pricing Summary'!G21</f>
        <v>#DIV/0!</v>
      </c>
      <c r="D20" s="365" t="e">
        <f t="shared" si="6"/>
        <v>#DIV/0!</v>
      </c>
      <c r="E20" s="366"/>
      <c r="F20" s="127"/>
      <c r="G20" s="101"/>
      <c r="H20" s="127"/>
      <c r="I20" s="97"/>
      <c r="J20" s="129"/>
      <c r="K20" s="113"/>
      <c r="L20" s="101"/>
      <c r="M20" s="101"/>
    </row>
    <row r="21" spans="1:13" ht="14.65" thickBot="1" x14ac:dyDescent="0.5">
      <c r="A21" s="198" t="str">
        <f t="shared" si="5"/>
        <v>ISX Cummins In Frame Overhaul</v>
      </c>
      <c r="B21" s="196">
        <f t="shared" si="4"/>
        <v>0</v>
      </c>
      <c r="C21" s="197" t="e">
        <f>'Competitive Pricing Summary'!H21</f>
        <v>#DIV/0!</v>
      </c>
      <c r="D21" s="365" t="e">
        <f t="shared" si="6"/>
        <v>#DIV/0!</v>
      </c>
      <c r="E21" s="366"/>
      <c r="F21" s="127"/>
      <c r="G21" s="101"/>
      <c r="H21" s="131"/>
      <c r="I21" s="93">
        <f>SUM(I3:I20)</f>
        <v>0</v>
      </c>
      <c r="J21" s="93"/>
      <c r="K21" s="95" t="e">
        <f>SUM(K3:K12)</f>
        <v>#DIV/0!</v>
      </c>
      <c r="L21" s="94" t="s">
        <v>98</v>
      </c>
      <c r="M21" s="94"/>
    </row>
    <row r="22" spans="1:13" ht="14.65" thickBot="1" x14ac:dyDescent="0.5">
      <c r="A22" s="198" t="str">
        <f t="shared" si="5"/>
        <v>15.5 Solo Clutch replacement Fuller 10 speed</v>
      </c>
      <c r="B22" s="196">
        <f t="shared" si="4"/>
        <v>0</v>
      </c>
      <c r="C22" s="197" t="e">
        <f>'Competitive Pricing Summary'!I21</f>
        <v>#DIV/0!</v>
      </c>
      <c r="D22" s="365" t="e">
        <f t="shared" si="6"/>
        <v>#DIV/0!</v>
      </c>
      <c r="E22" s="366"/>
      <c r="F22" s="127"/>
      <c r="G22" s="101"/>
      <c r="H22" s="127"/>
      <c r="I22" s="101"/>
      <c r="J22" s="101"/>
      <c r="K22" s="101"/>
      <c r="L22" s="101"/>
      <c r="M22" s="101"/>
    </row>
    <row r="23" spans="1:13" ht="14.65" thickBot="1" x14ac:dyDescent="0.5">
      <c r="A23" s="198" t="s">
        <v>105</v>
      </c>
      <c r="B23" s="196">
        <f t="shared" si="4"/>
        <v>0</v>
      </c>
      <c r="C23" s="197" t="e">
        <f>'Competitive Pricing Summary'!J21</f>
        <v>#DIV/0!</v>
      </c>
      <c r="D23" s="365" t="e">
        <f t="shared" ref="D23" si="7">B23-C23</f>
        <v>#DIV/0!</v>
      </c>
      <c r="E23" s="366"/>
      <c r="F23" s="127"/>
      <c r="G23" s="101"/>
      <c r="H23" s="127"/>
      <c r="I23" s="101"/>
      <c r="J23" s="101"/>
      <c r="K23" s="101"/>
      <c r="L23" s="101"/>
      <c r="M23" s="101"/>
    </row>
    <row r="24" spans="1:13" ht="14.65" thickBot="1" x14ac:dyDescent="0.5">
      <c r="A24" s="198" t="str">
        <f t="shared" si="5"/>
        <v>AC Service</v>
      </c>
      <c r="B24" s="196">
        <f t="shared" si="4"/>
        <v>0</v>
      </c>
      <c r="C24" s="197" t="e">
        <f>'Competitive Pricing Summary'!K21</f>
        <v>#DIV/0!</v>
      </c>
      <c r="D24" s="365" t="e">
        <f t="shared" si="6"/>
        <v>#DIV/0!</v>
      </c>
      <c r="E24" s="366"/>
      <c r="F24" s="127"/>
      <c r="G24" s="101"/>
      <c r="H24" s="127"/>
      <c r="I24" s="101"/>
      <c r="J24" s="101"/>
      <c r="K24" s="101"/>
      <c r="L24" s="101"/>
      <c r="M24" s="101"/>
    </row>
    <row r="25" spans="1:13" ht="14.65" thickBot="1" x14ac:dyDescent="0.5">
      <c r="A25" s="198" t="str">
        <f>A10</f>
        <v>Brakes per axle</v>
      </c>
      <c r="B25" s="196">
        <f>H10</f>
        <v>0</v>
      </c>
      <c r="C25" s="197" t="e">
        <f>'Competitive Pricing Summary'!L21</f>
        <v>#DIV/0!</v>
      </c>
      <c r="D25" s="365" t="e">
        <f t="shared" si="6"/>
        <v>#DIV/0!</v>
      </c>
      <c r="E25" s="366"/>
      <c r="F25" s="127"/>
      <c r="G25" s="101"/>
      <c r="H25" s="127"/>
      <c r="I25" s="101"/>
      <c r="J25" s="101"/>
      <c r="K25" s="101"/>
      <c r="L25" s="101"/>
      <c r="M25" s="101"/>
    </row>
    <row r="26" spans="1:13" ht="14.65" thickBot="1" x14ac:dyDescent="0.5">
      <c r="A26" s="198">
        <f t="shared" si="5"/>
        <v>0</v>
      </c>
      <c r="B26" s="196">
        <f t="shared" si="4"/>
        <v>0</v>
      </c>
      <c r="C26" s="197"/>
      <c r="D26" s="365">
        <f t="shared" si="6"/>
        <v>0</v>
      </c>
      <c r="E26" s="366"/>
      <c r="F26" s="127"/>
      <c r="G26" s="101"/>
      <c r="H26" s="127"/>
      <c r="I26" s="101"/>
      <c r="J26" s="101"/>
      <c r="K26" s="101"/>
      <c r="L26" s="101"/>
      <c r="M26" s="101"/>
    </row>
    <row r="27" spans="1:13" x14ac:dyDescent="0.45">
      <c r="A27" s="198">
        <f t="shared" si="5"/>
        <v>0</v>
      </c>
      <c r="B27" s="196">
        <f t="shared" si="4"/>
        <v>0</v>
      </c>
      <c r="C27" s="199"/>
      <c r="D27" s="365">
        <f t="shared" si="6"/>
        <v>0</v>
      </c>
      <c r="E27" s="366"/>
    </row>
  </sheetData>
  <mergeCells count="13">
    <mergeCell ref="A1:K1"/>
    <mergeCell ref="D17:E17"/>
    <mergeCell ref="D18:E18"/>
    <mergeCell ref="D19:E19"/>
    <mergeCell ref="D26:E26"/>
    <mergeCell ref="D27:E27"/>
    <mergeCell ref="A16:E16"/>
    <mergeCell ref="D20:E20"/>
    <mergeCell ref="D21:E21"/>
    <mergeCell ref="D22:E22"/>
    <mergeCell ref="D23:E23"/>
    <mergeCell ref="D24:E24"/>
    <mergeCell ref="D25:E25"/>
  </mergeCells>
  <conditionalFormatting sqref="E18:E22 D18:D27 E24:E2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topLeftCell="A4" workbookViewId="0">
      <selection activeCell="C16" sqref="C16"/>
    </sheetView>
  </sheetViews>
  <sheetFormatPr defaultColWidth="9.1328125" defaultRowHeight="14.25" x14ac:dyDescent="0.45"/>
  <cols>
    <col min="1" max="1" width="38.796875" style="60" bestFit="1" customWidth="1"/>
    <col min="2" max="2" width="17.1328125" style="60" bestFit="1" customWidth="1"/>
    <col min="3" max="3" width="41" style="60" customWidth="1"/>
    <col min="4" max="4" width="46.1328125" style="60" bestFit="1" customWidth="1"/>
  </cols>
  <sheetData>
    <row r="1" spans="1:6" x14ac:dyDescent="0.45">
      <c r="C1" s="60" t="s">
        <v>108</v>
      </c>
    </row>
    <row r="3" spans="1:6" x14ac:dyDescent="0.45">
      <c r="A3" s="132" t="s">
        <v>81</v>
      </c>
    </row>
    <row r="4" spans="1:6" x14ac:dyDescent="0.45">
      <c r="A4" s="132"/>
      <c r="B4" s="132" t="s">
        <v>106</v>
      </c>
      <c r="C4" s="132" t="s">
        <v>107</v>
      </c>
      <c r="D4" s="132" t="s">
        <v>83</v>
      </c>
    </row>
    <row r="5" spans="1:6" x14ac:dyDescent="0.45">
      <c r="A5" s="132" t="s">
        <v>86</v>
      </c>
      <c r="B5" s="133">
        <f>'RO Survey'!AI27</f>
        <v>0</v>
      </c>
      <c r="C5" s="130" t="e">
        <f>'Competitive Pricing Grid'!K21</f>
        <v>#DIV/0!</v>
      </c>
      <c r="D5" s="134" t="e">
        <f>C5*B5</f>
        <v>#DIV/0!</v>
      </c>
    </row>
    <row r="6" spans="1:6" x14ac:dyDescent="0.45">
      <c r="A6" s="132" t="s">
        <v>87</v>
      </c>
      <c r="B6" s="133" t="str">
        <f>'RO Survey'!AI28</f>
        <v>÷</v>
      </c>
      <c r="C6" s="130">
        <f>'RO Survey'!P3</f>
        <v>0</v>
      </c>
      <c r="D6" s="134" t="e">
        <f>C6*B6</f>
        <v>#VALUE!</v>
      </c>
    </row>
    <row r="7" spans="1:6" x14ac:dyDescent="0.45">
      <c r="A7" s="132" t="s">
        <v>88</v>
      </c>
      <c r="B7" s="133" t="str">
        <f>'RO Survey'!AI29</f>
        <v>÷</v>
      </c>
      <c r="C7" s="130" t="e">
        <f>D7/B7</f>
        <v>#VALUE!</v>
      </c>
      <c r="D7" s="134" t="e">
        <f>D8-D6-D5</f>
        <v>#VALUE!</v>
      </c>
    </row>
    <row r="8" spans="1:6" x14ac:dyDescent="0.45">
      <c r="A8" s="132" t="s">
        <v>17</v>
      </c>
      <c r="B8" s="133">
        <f>SUM(B5:B7)</f>
        <v>0</v>
      </c>
      <c r="C8" s="135"/>
      <c r="D8" s="134">
        <f>'RO Survey'!AC18</f>
        <v>0</v>
      </c>
    </row>
    <row r="10" spans="1:6" x14ac:dyDescent="0.45">
      <c r="A10" s="132" t="s">
        <v>84</v>
      </c>
    </row>
    <row r="11" spans="1:6" x14ac:dyDescent="0.45">
      <c r="A11" s="132"/>
      <c r="B11" s="132" t="s">
        <v>85</v>
      </c>
      <c r="C11" s="132" t="s">
        <v>82</v>
      </c>
      <c r="D11" s="132" t="s">
        <v>83</v>
      </c>
    </row>
    <row r="12" spans="1:6" x14ac:dyDescent="0.45">
      <c r="A12" s="132" t="s">
        <v>89</v>
      </c>
      <c r="B12" s="136"/>
      <c r="C12" s="137"/>
      <c r="D12" s="134">
        <f>C12*B12</f>
        <v>0</v>
      </c>
      <c r="F12" s="49"/>
    </row>
    <row r="13" spans="1:6" x14ac:dyDescent="0.45">
      <c r="A13" s="132" t="s">
        <v>90</v>
      </c>
      <c r="B13" s="136"/>
      <c r="C13" s="137"/>
      <c r="D13" s="134">
        <f>C13*B13</f>
        <v>0</v>
      </c>
    </row>
    <row r="14" spans="1:6" x14ac:dyDescent="0.45">
      <c r="A14" s="132" t="s">
        <v>59</v>
      </c>
      <c r="B14" s="136"/>
      <c r="C14" s="137"/>
      <c r="D14" s="134">
        <f>C14*B14</f>
        <v>0</v>
      </c>
    </row>
    <row r="15" spans="1:6" x14ac:dyDescent="0.45">
      <c r="A15" s="132" t="s">
        <v>91</v>
      </c>
      <c r="B15" s="136"/>
      <c r="C15" s="130" t="e">
        <f>D15/B15</f>
        <v>#VALUE!</v>
      </c>
      <c r="D15" s="134" t="e">
        <f>D17-D12-D13-D14-D16</f>
        <v>#VALUE!</v>
      </c>
    </row>
    <row r="16" spans="1:6" x14ac:dyDescent="0.45">
      <c r="A16" s="132" t="s">
        <v>92</v>
      </c>
      <c r="B16" s="133">
        <v>0.23</v>
      </c>
      <c r="C16" s="137"/>
      <c r="D16" s="134">
        <f>C16*B16</f>
        <v>0</v>
      </c>
    </row>
    <row r="17" spans="1:4" x14ac:dyDescent="0.45">
      <c r="A17" s="132" t="s">
        <v>17</v>
      </c>
      <c r="B17" s="138">
        <f>+SUM(B12:B16)</f>
        <v>0.23</v>
      </c>
      <c r="C17" s="139"/>
      <c r="D17" s="134" t="e">
        <f>C7</f>
        <v>#VALUE!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69F4F6018A2145B2A3B023C3D2D37E" ma:contentTypeVersion="3" ma:contentTypeDescription="Create a new document." ma:contentTypeScope="" ma:versionID="53e50fe604655c01e0dbf4b283041d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824ba511cff74e89dc0d62150b94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9475E1-E074-452C-9611-D803565D4C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5A6999-1BF5-4079-80DA-83B3B9314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686B352-9B9E-46CA-B1A3-152E335BB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RO Survey</vt:lpstr>
      <vt:lpstr>Competitive Pricing Summary</vt:lpstr>
      <vt:lpstr>Rear axle brakes</vt:lpstr>
      <vt:lpstr>Competitive Pricing Grid</vt:lpstr>
      <vt:lpstr>ELR Builder</vt:lpstr>
      <vt:lpstr>'Competitive Pricing Summary'!Print_Area</vt:lpstr>
    </vt:vector>
  </TitlesOfParts>
  <Company>KEA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Tyler Niccum</cp:lastModifiedBy>
  <cp:lastPrinted>2010-03-15T20:58:28Z</cp:lastPrinted>
  <dcterms:created xsi:type="dcterms:W3CDTF">2010-03-15T16:53:25Z</dcterms:created>
  <dcterms:modified xsi:type="dcterms:W3CDTF">2024-12-30T19:00:07Z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0x010100E769F4F6018A2145B2A3B023C3D2D37E</vt:lpwstr>
  </property>
</Properties>
</file>